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熊柒\Desktop\21\"/>
    </mc:Choice>
  </mc:AlternateContent>
  <bookViews>
    <workbookView xWindow="0" yWindow="0" windowWidth="20496" windowHeight="7416"/>
  </bookViews>
  <sheets>
    <sheet name="20学硕" sheetId="1" r:id="rId1"/>
    <sheet name="20仪器" sheetId="3" r:id="rId2"/>
    <sheet name="20专硕" sheetId="2" r:id="rId3"/>
  </sheets>
  <externalReferences>
    <externalReference r:id="rId4"/>
  </externalReferences>
  <definedNames>
    <definedName name="_xlnm._FilterDatabase" localSheetId="0" hidden="1">'20学硕'!$A$2:$K$60</definedName>
    <definedName name="_xlnm._FilterDatabase" localSheetId="1" hidden="1">'20仪器'!$A$2:$K$16</definedName>
    <definedName name="_xlnm._FilterDatabase" localSheetId="2" hidden="1">'20专硕'!$A$2:$K$65</definedName>
  </definedNames>
  <calcPr calcId="162913"/>
</workbook>
</file>

<file path=xl/calcChain.xml><?xml version="1.0" encoding="utf-8"?>
<calcChain xmlns="http://schemas.openxmlformats.org/spreadsheetml/2006/main">
  <c r="G63" i="2" l="1"/>
  <c r="F63" i="2"/>
  <c r="E63" i="2"/>
  <c r="D63" i="2"/>
  <c r="C63" i="2"/>
  <c r="G62" i="2"/>
  <c r="G61" i="2"/>
  <c r="G60" i="2"/>
  <c r="F60" i="2"/>
  <c r="E60" i="2"/>
  <c r="D60" i="2"/>
  <c r="C60" i="2"/>
  <c r="G59" i="2"/>
  <c r="G58" i="2"/>
  <c r="F58" i="2"/>
  <c r="E58" i="2"/>
  <c r="D58" i="2"/>
  <c r="C58" i="2"/>
  <c r="G57" i="2"/>
  <c r="F57" i="2"/>
  <c r="E57" i="2"/>
  <c r="D57" i="2"/>
  <c r="C57" i="2"/>
  <c r="G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G48" i="2"/>
  <c r="F48" i="2"/>
  <c r="E48" i="2"/>
  <c r="D48" i="2"/>
  <c r="C48" i="2"/>
  <c r="G47" i="2"/>
  <c r="G46" i="2"/>
  <c r="F46" i="2"/>
  <c r="E46" i="2"/>
  <c r="D46" i="2"/>
  <c r="C46" i="2"/>
  <c r="G45" i="2"/>
  <c r="F45" i="2"/>
  <c r="E45" i="2"/>
  <c r="D45" i="2"/>
  <c r="C45" i="2"/>
  <c r="G44" i="2"/>
  <c r="F44" i="2"/>
  <c r="E44" i="2"/>
  <c r="D44" i="2"/>
  <c r="C44" i="2"/>
  <c r="G43" i="2"/>
  <c r="F43" i="2"/>
  <c r="E43" i="2"/>
  <c r="D43" i="2"/>
  <c r="C43" i="2"/>
  <c r="G42" i="2"/>
  <c r="F42" i="2"/>
  <c r="E42" i="2"/>
  <c r="D42" i="2"/>
  <c r="C42" i="2"/>
  <c r="G41" i="2"/>
  <c r="F41" i="2"/>
  <c r="E41" i="2"/>
  <c r="D41" i="2"/>
  <c r="C41" i="2"/>
  <c r="G40" i="2"/>
  <c r="F40" i="2"/>
  <c r="E40" i="2"/>
  <c r="D40" i="2"/>
  <c r="C40" i="2"/>
  <c r="G39" i="2"/>
  <c r="F39" i="2"/>
  <c r="E39" i="2"/>
  <c r="D39" i="2"/>
  <c r="C39" i="2"/>
  <c r="G38" i="2"/>
  <c r="F38" i="2"/>
  <c r="E38" i="2"/>
  <c r="D38" i="2"/>
  <c r="C38" i="2"/>
  <c r="G37" i="2"/>
  <c r="F37" i="2"/>
  <c r="E37" i="2"/>
  <c r="D37" i="2"/>
  <c r="C37" i="2"/>
  <c r="G36" i="2"/>
  <c r="F36" i="2"/>
  <c r="E36" i="2"/>
  <c r="D36" i="2"/>
  <c r="C36" i="2"/>
  <c r="G35" i="2"/>
  <c r="F35" i="2"/>
  <c r="E35" i="2"/>
  <c r="D35" i="2"/>
  <c r="C35" i="2"/>
  <c r="G34" i="2"/>
  <c r="F34" i="2"/>
  <c r="E34" i="2"/>
  <c r="D34" i="2"/>
  <c r="C34" i="2"/>
  <c r="G33" i="2"/>
  <c r="F33" i="2"/>
  <c r="E33" i="2"/>
  <c r="D33" i="2"/>
  <c r="C33" i="2"/>
  <c r="G32" i="2"/>
  <c r="F32" i="2"/>
  <c r="E32" i="2"/>
  <c r="D32" i="2"/>
  <c r="C32" i="2"/>
  <c r="G31" i="2"/>
  <c r="F31" i="2"/>
  <c r="E31" i="2"/>
  <c r="D31" i="2"/>
  <c r="C31" i="2"/>
  <c r="G30" i="2"/>
  <c r="F30" i="2"/>
  <c r="E30" i="2"/>
  <c r="D30" i="2"/>
  <c r="C30" i="2"/>
  <c r="G29" i="2"/>
  <c r="F29" i="2"/>
  <c r="E29" i="2"/>
  <c r="D29" i="2"/>
  <c r="C29" i="2"/>
  <c r="G28" i="2"/>
  <c r="F28" i="2"/>
  <c r="E28" i="2"/>
  <c r="D28" i="2"/>
  <c r="C28" i="2"/>
  <c r="G27" i="2"/>
  <c r="F27" i="2"/>
  <c r="E27" i="2"/>
  <c r="D27" i="2"/>
  <c r="C27" i="2"/>
  <c r="G26" i="2"/>
  <c r="F26" i="2"/>
  <c r="E26" i="2"/>
  <c r="D26" i="2"/>
  <c r="C26" i="2"/>
  <c r="G25" i="2"/>
  <c r="F25" i="2"/>
  <c r="E25" i="2"/>
  <c r="D25" i="2"/>
  <c r="C25" i="2"/>
  <c r="G24" i="2"/>
  <c r="F24" i="2"/>
  <c r="E24" i="2"/>
  <c r="D24" i="2"/>
  <c r="C24" i="2"/>
  <c r="G23" i="2"/>
  <c r="F23" i="2"/>
  <c r="E23" i="2"/>
  <c r="D23" i="2"/>
  <c r="C23" i="2"/>
  <c r="G22" i="2"/>
  <c r="F22" i="2"/>
  <c r="E22" i="2"/>
  <c r="D22" i="2"/>
  <c r="C22" i="2"/>
  <c r="G21" i="2"/>
  <c r="F21" i="2"/>
  <c r="E21" i="2"/>
  <c r="D21" i="2"/>
  <c r="C21" i="2"/>
  <c r="G20" i="2"/>
  <c r="F20" i="2"/>
  <c r="E20" i="2"/>
  <c r="D20" i="2"/>
  <c r="C20" i="2"/>
  <c r="G19" i="2"/>
  <c r="F19" i="2"/>
  <c r="E19" i="2"/>
  <c r="D19" i="2"/>
  <c r="C19" i="2"/>
  <c r="G18" i="2"/>
  <c r="F18" i="2"/>
  <c r="E18" i="2"/>
  <c r="D18" i="2"/>
  <c r="C18" i="2"/>
  <c r="G17" i="2"/>
  <c r="F17" i="2"/>
  <c r="E17" i="2"/>
  <c r="D17" i="2"/>
  <c r="C17" i="2"/>
  <c r="G16" i="2"/>
  <c r="F16" i="2"/>
  <c r="E16" i="2"/>
  <c r="D16" i="2"/>
  <c r="C16" i="2"/>
  <c r="G15" i="2"/>
  <c r="F15" i="2"/>
  <c r="E15" i="2"/>
  <c r="D15" i="2"/>
  <c r="C15" i="2"/>
  <c r="G14" i="2"/>
  <c r="F14" i="2"/>
  <c r="E14" i="2"/>
  <c r="D14" i="2"/>
  <c r="C14" i="2"/>
  <c r="G13" i="2"/>
  <c r="F13" i="2"/>
  <c r="E13" i="2"/>
  <c r="D13" i="2"/>
  <c r="C13" i="2"/>
  <c r="G12" i="2"/>
  <c r="F12" i="2"/>
  <c r="E12" i="2"/>
  <c r="D12" i="2"/>
  <c r="C12" i="2"/>
  <c r="G11" i="2"/>
  <c r="F11" i="2"/>
  <c r="E11" i="2"/>
  <c r="D11" i="2"/>
  <c r="C11" i="2"/>
  <c r="G10" i="2"/>
  <c r="F10" i="2"/>
  <c r="E10" i="2"/>
  <c r="D10" i="2"/>
  <c r="C10" i="2"/>
  <c r="G9" i="2"/>
  <c r="F9" i="2"/>
  <c r="E9" i="2"/>
  <c r="D9" i="2"/>
  <c r="C9" i="2"/>
  <c r="G8" i="2"/>
  <c r="F8" i="2"/>
  <c r="E8" i="2"/>
  <c r="D8" i="2"/>
  <c r="C8" i="2"/>
  <c r="G7" i="2"/>
  <c r="F7" i="2"/>
  <c r="E7" i="2"/>
  <c r="D7" i="2"/>
  <c r="C7" i="2"/>
  <c r="G6" i="2"/>
  <c r="F6" i="2"/>
  <c r="E6" i="2"/>
  <c r="D6" i="2"/>
  <c r="C6" i="2"/>
  <c r="G5" i="2"/>
  <c r="F5" i="2"/>
  <c r="E5" i="2"/>
  <c r="D5" i="2"/>
  <c r="C5" i="2"/>
  <c r="G4" i="2"/>
  <c r="F4" i="2"/>
  <c r="E4" i="2"/>
  <c r="D4" i="2"/>
  <c r="C4" i="2"/>
  <c r="G3" i="2"/>
  <c r="F3" i="2"/>
  <c r="E3" i="2"/>
  <c r="D3" i="2"/>
  <c r="C3" i="2"/>
  <c r="G14" i="3"/>
  <c r="F14" i="3"/>
  <c r="E14" i="3"/>
  <c r="C14" i="3"/>
  <c r="G13" i="3"/>
  <c r="F13" i="3"/>
  <c r="E13" i="3"/>
  <c r="C13" i="3"/>
  <c r="G12" i="3"/>
  <c r="F12" i="3"/>
  <c r="E12" i="3"/>
  <c r="C12" i="3"/>
  <c r="G11" i="3"/>
  <c r="F11" i="3"/>
  <c r="E11" i="3"/>
  <c r="C11" i="3"/>
  <c r="G10" i="3"/>
  <c r="F10" i="3"/>
  <c r="E10" i="3"/>
  <c r="C10" i="3"/>
  <c r="G9" i="3"/>
  <c r="F9" i="3"/>
  <c r="E9" i="3"/>
  <c r="C9" i="3"/>
  <c r="G8" i="3"/>
  <c r="F8" i="3"/>
  <c r="E8" i="3"/>
  <c r="C8" i="3"/>
  <c r="G7" i="3"/>
  <c r="F7" i="3"/>
  <c r="E7" i="3"/>
  <c r="C7" i="3"/>
  <c r="G6" i="3"/>
  <c r="F6" i="3"/>
  <c r="E6" i="3"/>
  <c r="C6" i="3"/>
  <c r="G5" i="3"/>
  <c r="F5" i="3"/>
  <c r="E5" i="3"/>
  <c r="C5" i="3"/>
  <c r="G4" i="3"/>
  <c r="F4" i="3"/>
  <c r="E4" i="3"/>
  <c r="C4" i="3"/>
  <c r="G3" i="3"/>
  <c r="F3" i="3"/>
  <c r="E3" i="3"/>
  <c r="C3" i="3"/>
  <c r="G58" i="1"/>
  <c r="F58" i="1"/>
  <c r="E58" i="1"/>
  <c r="D58" i="1"/>
  <c r="C58" i="1"/>
  <c r="G57" i="1"/>
  <c r="F57" i="1"/>
  <c r="E57" i="1"/>
  <c r="D57" i="1"/>
  <c r="C57" i="1"/>
  <c r="G56" i="1"/>
  <c r="F56" i="1"/>
  <c r="E56" i="1"/>
  <c r="D56" i="1"/>
  <c r="C56" i="1"/>
  <c r="G55" i="1"/>
  <c r="F55" i="1"/>
  <c r="E55" i="1"/>
  <c r="D55" i="1"/>
  <c r="C55" i="1"/>
  <c r="G54" i="1"/>
  <c r="F54" i="1"/>
  <c r="E54" i="1"/>
  <c r="D54" i="1"/>
  <c r="C54" i="1"/>
  <c r="G53" i="1"/>
  <c r="G52" i="1"/>
  <c r="F52" i="1"/>
  <c r="E52" i="1"/>
  <c r="D52" i="1"/>
  <c r="C52" i="1"/>
  <c r="G51" i="1"/>
  <c r="F51" i="1"/>
  <c r="E51" i="1"/>
  <c r="D51" i="1"/>
  <c r="C51" i="1"/>
  <c r="G50" i="1"/>
  <c r="F50" i="1"/>
  <c r="E50" i="1"/>
  <c r="D50" i="1"/>
  <c r="C50" i="1"/>
  <c r="G49" i="1"/>
  <c r="F49" i="1"/>
  <c r="E49" i="1"/>
  <c r="D49" i="1"/>
  <c r="C49" i="1"/>
  <c r="G48" i="1"/>
  <c r="F48" i="1"/>
  <c r="E48" i="1"/>
  <c r="D48" i="1"/>
  <c r="C48" i="1"/>
  <c r="G47" i="1"/>
  <c r="F47" i="1"/>
  <c r="E47" i="1"/>
  <c r="D47" i="1"/>
  <c r="C47" i="1"/>
  <c r="G46" i="1"/>
  <c r="F46" i="1"/>
  <c r="E46" i="1"/>
  <c r="D46" i="1"/>
  <c r="C46" i="1"/>
  <c r="G45" i="1"/>
  <c r="F45" i="1"/>
  <c r="E45" i="1"/>
  <c r="D45" i="1"/>
  <c r="C45" i="1"/>
  <c r="G44" i="1"/>
  <c r="F44" i="1"/>
  <c r="E44" i="1"/>
  <c r="D44" i="1"/>
  <c r="C44" i="1"/>
  <c r="G43" i="1"/>
  <c r="F43" i="1"/>
  <c r="E43" i="1"/>
  <c r="D43" i="1"/>
  <c r="C43" i="1"/>
  <c r="G42" i="1"/>
  <c r="F42" i="1"/>
  <c r="E42" i="1"/>
  <c r="D42" i="1"/>
  <c r="C42" i="1"/>
  <c r="G41" i="1"/>
  <c r="G40" i="1"/>
  <c r="F40" i="1"/>
  <c r="E40" i="1"/>
  <c r="D40" i="1"/>
  <c r="C40" i="1"/>
  <c r="G39" i="1"/>
  <c r="F39" i="1"/>
  <c r="E39" i="1"/>
  <c r="D39" i="1"/>
  <c r="C39" i="1"/>
  <c r="G38" i="1"/>
  <c r="F38" i="1"/>
  <c r="E38" i="1"/>
  <c r="D38" i="1"/>
  <c r="C38" i="1"/>
  <c r="G37" i="1"/>
  <c r="G36" i="1"/>
  <c r="F36" i="1"/>
  <c r="E36" i="1"/>
  <c r="D36" i="1"/>
  <c r="C36" i="1"/>
  <c r="G35" i="1"/>
  <c r="F35" i="1"/>
  <c r="E35" i="1"/>
  <c r="D35" i="1"/>
  <c r="C35" i="1"/>
  <c r="G34" i="1"/>
  <c r="F34" i="1"/>
  <c r="E34" i="1"/>
  <c r="D34" i="1"/>
  <c r="C34" i="1"/>
  <c r="G33" i="1"/>
  <c r="F33" i="1"/>
  <c r="E33" i="1"/>
  <c r="D33" i="1"/>
  <c r="C33" i="1"/>
  <c r="G32" i="1"/>
  <c r="F32" i="1"/>
  <c r="E32" i="1"/>
  <c r="D32" i="1"/>
  <c r="C32" i="1"/>
  <c r="G31" i="1"/>
  <c r="F31" i="1"/>
  <c r="E31" i="1"/>
  <c r="D31" i="1"/>
  <c r="C31" i="1"/>
  <c r="G30" i="1"/>
  <c r="F30" i="1"/>
  <c r="E30" i="1"/>
  <c r="D30" i="1"/>
  <c r="C30" i="1"/>
  <c r="G29" i="1"/>
  <c r="F29" i="1"/>
  <c r="E29" i="1"/>
  <c r="D29" i="1"/>
  <c r="C29" i="1"/>
  <c r="G28" i="1"/>
  <c r="F28" i="1"/>
  <c r="E28" i="1"/>
  <c r="D28" i="1"/>
  <c r="C28" i="1"/>
  <c r="G27" i="1"/>
  <c r="F27" i="1"/>
  <c r="E27" i="1"/>
  <c r="D27" i="1"/>
  <c r="C27" i="1"/>
  <c r="G26" i="1"/>
  <c r="F26" i="1"/>
  <c r="E26" i="1"/>
  <c r="D26" i="1"/>
  <c r="C26" i="1"/>
  <c r="G25" i="1"/>
  <c r="F25" i="1"/>
  <c r="E25" i="1"/>
  <c r="D25" i="1"/>
  <c r="C25" i="1"/>
  <c r="G24" i="1"/>
  <c r="F24" i="1"/>
  <c r="E24" i="1"/>
  <c r="D24" i="1"/>
  <c r="C24" i="1"/>
  <c r="G23" i="1"/>
  <c r="F23" i="1"/>
  <c r="E23" i="1"/>
  <c r="D23" i="1"/>
  <c r="C23" i="1"/>
  <c r="G22" i="1"/>
  <c r="F22" i="1"/>
  <c r="E22" i="1"/>
  <c r="D22" i="1"/>
  <c r="C22" i="1"/>
  <c r="G21" i="1"/>
  <c r="F21" i="1"/>
  <c r="E21" i="1"/>
  <c r="D21" i="1"/>
  <c r="C21" i="1"/>
  <c r="G20" i="1"/>
  <c r="F20" i="1"/>
  <c r="E20" i="1"/>
  <c r="D20" i="1"/>
  <c r="C20" i="1"/>
  <c r="G19" i="1"/>
  <c r="F19" i="1"/>
  <c r="E19" i="1"/>
  <c r="D19" i="1"/>
  <c r="C19" i="1"/>
  <c r="G18" i="1"/>
  <c r="F18" i="1"/>
  <c r="E18" i="1"/>
  <c r="D18" i="1"/>
  <c r="C18" i="1"/>
  <c r="G17" i="1"/>
  <c r="F17" i="1"/>
  <c r="E17" i="1"/>
  <c r="D17" i="1"/>
  <c r="C17" i="1"/>
  <c r="G16" i="1"/>
  <c r="F16" i="1"/>
  <c r="E16" i="1"/>
  <c r="D16" i="1"/>
  <c r="C16" i="1"/>
  <c r="G15" i="1"/>
  <c r="F15" i="1"/>
  <c r="E15" i="1"/>
  <c r="D15" i="1"/>
  <c r="C15" i="1"/>
  <c r="G14" i="1"/>
  <c r="F14" i="1"/>
  <c r="E14" i="1"/>
  <c r="D14" i="1"/>
  <c r="C14" i="1"/>
  <c r="G13" i="1"/>
  <c r="F13" i="1"/>
  <c r="E13" i="1"/>
  <c r="D13" i="1"/>
  <c r="C13" i="1"/>
  <c r="G12" i="1"/>
  <c r="F12" i="1"/>
  <c r="E12" i="1"/>
  <c r="D12" i="1"/>
  <c r="C12" i="1"/>
  <c r="G11" i="1"/>
  <c r="F11" i="1"/>
  <c r="E11" i="1"/>
  <c r="D11" i="1"/>
  <c r="C11" i="1"/>
  <c r="G10" i="1"/>
  <c r="F10" i="1"/>
  <c r="E10" i="1"/>
  <c r="D10" i="1"/>
  <c r="C10" i="1"/>
  <c r="G9" i="1"/>
  <c r="F9" i="1"/>
  <c r="E9" i="1"/>
  <c r="D9" i="1"/>
  <c r="C9" i="1"/>
  <c r="G8" i="1"/>
  <c r="F8" i="1"/>
  <c r="E8" i="1"/>
  <c r="D8" i="1"/>
  <c r="C8" i="1"/>
  <c r="G7" i="1"/>
  <c r="F7" i="1"/>
  <c r="E7" i="1"/>
  <c r="D7" i="1"/>
  <c r="C7" i="1"/>
  <c r="G6" i="1"/>
  <c r="F6" i="1"/>
  <c r="E6" i="1"/>
  <c r="D6" i="1"/>
  <c r="C6" i="1"/>
  <c r="G5" i="1"/>
  <c r="F5" i="1"/>
  <c r="E5" i="1"/>
  <c r="D5" i="1"/>
  <c r="C5" i="1"/>
  <c r="G4" i="1"/>
  <c r="F4" i="1"/>
  <c r="E4" i="1"/>
  <c r="D4" i="1"/>
  <c r="C4" i="1"/>
  <c r="G3" i="1"/>
  <c r="F3" i="1"/>
  <c r="E3" i="1"/>
  <c r="D3" i="1"/>
  <c r="C3" i="1"/>
</calcChain>
</file>

<file path=xl/sharedStrings.xml><?xml version="1.0" encoding="utf-8"?>
<sst xmlns="http://schemas.openxmlformats.org/spreadsheetml/2006/main" count="408" uniqueCount="210">
  <si>
    <t xml:space="preserve">2021年机电工程学院研究生奖学金申报计分一览表（20学硕）     </t>
  </si>
  <si>
    <r>
      <rPr>
        <sz val="11"/>
        <color theme="1"/>
        <rFont val="等线"/>
        <family val="3"/>
        <charset val="134"/>
        <scheme val="minor"/>
      </rPr>
      <t>序号</t>
    </r>
  </si>
  <si>
    <r>
      <rPr>
        <sz val="11"/>
        <color theme="1"/>
        <rFont val="等线"/>
        <family val="3"/>
        <charset val="134"/>
        <scheme val="minor"/>
      </rPr>
      <t>姓名</t>
    </r>
  </si>
  <si>
    <t>M1</t>
  </si>
  <si>
    <t>M2</t>
  </si>
  <si>
    <t>M3</t>
  </si>
  <si>
    <t>M4</t>
  </si>
  <si>
    <t>M</t>
  </si>
  <si>
    <r>
      <rPr>
        <sz val="12"/>
        <rFont val="Times New Roman"/>
        <family val="1"/>
      </rPr>
      <t>M1</t>
    </r>
    <r>
      <rPr>
        <sz val="12"/>
        <rFont val="宋体"/>
        <family val="3"/>
        <charset val="134"/>
      </rPr>
      <t>情况</t>
    </r>
  </si>
  <si>
    <t>是否获得校级及以上政府部门荣誉</t>
  </si>
  <si>
    <t>排名</t>
  </si>
  <si>
    <t>奖学金等级</t>
  </si>
  <si>
    <t>郭成</t>
  </si>
  <si>
    <t>是</t>
  </si>
  <si>
    <t>1</t>
  </si>
  <si>
    <t>陈龙超</t>
  </si>
  <si>
    <t>2</t>
  </si>
  <si>
    <t>赵建豪</t>
  </si>
  <si>
    <t>3</t>
  </si>
  <si>
    <t>刘宇迪</t>
  </si>
  <si>
    <t>4</t>
  </si>
  <si>
    <t>戴隆宇</t>
  </si>
  <si>
    <t>5</t>
  </si>
  <si>
    <t>邹龙洲</t>
  </si>
  <si>
    <t>挂科</t>
  </si>
  <si>
    <t>否</t>
  </si>
  <si>
    <t>6</t>
  </si>
  <si>
    <t>蒋林翰</t>
  </si>
  <si>
    <t>7</t>
  </si>
  <si>
    <t>王健</t>
  </si>
  <si>
    <t>8</t>
  </si>
  <si>
    <t>张先洋</t>
  </si>
  <si>
    <t>9</t>
  </si>
  <si>
    <t>罗金鐄</t>
  </si>
  <si>
    <r>
      <rPr>
        <sz val="12"/>
        <rFont val="宋体"/>
        <family val="3"/>
        <charset val="134"/>
      </rPr>
      <t>成绩未在</t>
    </r>
    <r>
      <rPr>
        <sz val="12"/>
        <rFont val="Times New Roman"/>
        <family val="1"/>
      </rPr>
      <t>60%</t>
    </r>
    <r>
      <rPr>
        <sz val="12"/>
        <rFont val="宋体"/>
        <family val="3"/>
        <charset val="134"/>
      </rPr>
      <t>之前</t>
    </r>
  </si>
  <si>
    <t>10</t>
  </si>
  <si>
    <t>刘鹏</t>
  </si>
  <si>
    <t>11</t>
  </si>
  <si>
    <t>戎杰</t>
  </si>
  <si>
    <t>12</t>
  </si>
  <si>
    <t>周永超</t>
  </si>
  <si>
    <t>13</t>
  </si>
  <si>
    <t>周磊</t>
  </si>
  <si>
    <t>14</t>
  </si>
  <si>
    <t>李旻昊</t>
  </si>
  <si>
    <t>15</t>
  </si>
  <si>
    <t>田俊英</t>
  </si>
  <si>
    <t>16</t>
  </si>
  <si>
    <t>张浩</t>
  </si>
  <si>
    <t>17</t>
  </si>
  <si>
    <t>姜飞跃</t>
  </si>
  <si>
    <t>18</t>
  </si>
  <si>
    <t>杨植富</t>
  </si>
  <si>
    <t>19</t>
  </si>
  <si>
    <t>陈敬强</t>
  </si>
  <si>
    <t>20</t>
  </si>
  <si>
    <t>瞿寅朋</t>
  </si>
  <si>
    <t>21</t>
  </si>
  <si>
    <t>孟思维</t>
  </si>
  <si>
    <t>22</t>
  </si>
  <si>
    <t>刘顺</t>
  </si>
  <si>
    <t>23</t>
  </si>
  <si>
    <t>江庆泉</t>
  </si>
  <si>
    <t>24</t>
  </si>
  <si>
    <t>耿宏岩</t>
  </si>
  <si>
    <t>25</t>
  </si>
  <si>
    <t>李建军</t>
  </si>
  <si>
    <t>26</t>
  </si>
  <si>
    <t>许芃芃</t>
  </si>
  <si>
    <t>27</t>
  </si>
  <si>
    <t>李果</t>
  </si>
  <si>
    <t>28</t>
  </si>
  <si>
    <t>谭毅</t>
  </si>
  <si>
    <t>29</t>
  </si>
  <si>
    <t>危超亭</t>
  </si>
  <si>
    <t>30</t>
  </si>
  <si>
    <t>李越华</t>
  </si>
  <si>
    <t>31</t>
  </si>
  <si>
    <t>王智</t>
  </si>
  <si>
    <t>32</t>
  </si>
  <si>
    <t>曹正（02）</t>
  </si>
  <si>
    <t>33</t>
  </si>
  <si>
    <t>王海涛</t>
  </si>
  <si>
    <t>34</t>
  </si>
  <si>
    <t>文港</t>
  </si>
  <si>
    <t>35</t>
  </si>
  <si>
    <t>李治宏</t>
  </si>
  <si>
    <t>36</t>
  </si>
  <si>
    <t>欧阳智海</t>
  </si>
  <si>
    <t>37</t>
  </si>
  <si>
    <t>周妃四</t>
  </si>
  <si>
    <t>38</t>
  </si>
  <si>
    <t>夏昺宸</t>
  </si>
  <si>
    <t>39</t>
  </si>
  <si>
    <t>刘志诚</t>
  </si>
  <si>
    <t>40</t>
  </si>
  <si>
    <t>易涛</t>
  </si>
  <si>
    <t>41</t>
  </si>
  <si>
    <t>袁厚才</t>
  </si>
  <si>
    <t>42</t>
  </si>
  <si>
    <t>屠奇明</t>
  </si>
  <si>
    <t>43</t>
  </si>
  <si>
    <t>崔正杰</t>
  </si>
  <si>
    <t>44</t>
  </si>
  <si>
    <t>杜伟</t>
  </si>
  <si>
    <t>45</t>
  </si>
  <si>
    <t>岳小明</t>
  </si>
  <si>
    <t>46</t>
  </si>
  <si>
    <t>熊盛开</t>
  </si>
  <si>
    <t>47</t>
  </si>
  <si>
    <t>邓杰文</t>
  </si>
  <si>
    <t>48</t>
  </si>
  <si>
    <t>张达</t>
  </si>
  <si>
    <t>49</t>
  </si>
  <si>
    <t>胡祺</t>
  </si>
  <si>
    <t>50</t>
  </si>
  <si>
    <t>张斌</t>
  </si>
  <si>
    <r>
      <t>成绩未在</t>
    </r>
    <r>
      <rPr>
        <sz val="12"/>
        <rFont val="Times New Roman"/>
        <family val="1"/>
      </rPr>
      <t>60%</t>
    </r>
    <r>
      <rPr>
        <sz val="12"/>
        <rFont val="宋体"/>
        <family val="3"/>
        <charset val="134"/>
      </rPr>
      <t>之前</t>
    </r>
  </si>
  <si>
    <t>51</t>
  </si>
  <si>
    <t>范鑫</t>
  </si>
  <si>
    <t>52</t>
  </si>
  <si>
    <t>周岳</t>
  </si>
  <si>
    <t>53</t>
  </si>
  <si>
    <t>张栋</t>
  </si>
  <si>
    <t>54</t>
  </si>
  <si>
    <t>曹正（47）</t>
  </si>
  <si>
    <t>55</t>
  </si>
  <si>
    <t>李旺</t>
  </si>
  <si>
    <t>56</t>
  </si>
  <si>
    <t>20级硕士研究生总人数129人，其中学硕56人，专硕61人，仪器12人。</t>
  </si>
  <si>
    <r>
      <rPr>
        <b/>
        <sz val="14"/>
        <rFont val="宋体"/>
        <family val="3"/>
        <charset val="134"/>
      </rPr>
      <t>2021年机电工程学院研究生奖学金申报计分一览表（20仪器学硕）</t>
    </r>
    <r>
      <rPr>
        <b/>
        <sz val="14"/>
        <rFont val="Times New Roman"/>
        <family val="1"/>
      </rPr>
      <t xml:space="preserve">     </t>
    </r>
  </si>
  <si>
    <t>M1情况</t>
  </si>
  <si>
    <t>马鹏飞</t>
  </si>
  <si>
    <t>梁谋</t>
  </si>
  <si>
    <t>冯天桥</t>
  </si>
  <si>
    <t>贾晨星</t>
  </si>
  <si>
    <t>张鸿泰</t>
  </si>
  <si>
    <t>张贺</t>
  </si>
  <si>
    <t>满英杰</t>
  </si>
  <si>
    <t>魏栋麟</t>
  </si>
  <si>
    <t>王世杰</t>
  </si>
  <si>
    <t>左程明</t>
  </si>
  <si>
    <t>卢庆雄</t>
  </si>
  <si>
    <t>挂科、成绩未在60%之前</t>
  </si>
  <si>
    <t>张原愿</t>
  </si>
  <si>
    <r>
      <rPr>
        <b/>
        <sz val="18"/>
        <rFont val="宋体"/>
        <family val="3"/>
        <charset val="134"/>
      </rPr>
      <t>2021年机电工程学院研究生奖学金申报计分一览表（20专硕）</t>
    </r>
    <r>
      <rPr>
        <b/>
        <sz val="18"/>
        <rFont val="Times New Roman"/>
        <family val="1"/>
      </rPr>
      <t xml:space="preserve">     </t>
    </r>
  </si>
  <si>
    <r>
      <rPr>
        <sz val="12"/>
        <rFont val="等线"/>
        <family val="3"/>
        <charset val="134"/>
      </rPr>
      <t>排名</t>
    </r>
  </si>
  <si>
    <t>孙冬悦</t>
  </si>
  <si>
    <t>王水仙</t>
  </si>
  <si>
    <t>魏荣</t>
  </si>
  <si>
    <t>陈旖旎</t>
  </si>
  <si>
    <t>张贻鹏</t>
  </si>
  <si>
    <t>李臣臣</t>
  </si>
  <si>
    <t>李仁杰</t>
  </si>
  <si>
    <t>熊德山</t>
  </si>
  <si>
    <t>杨景云</t>
  </si>
  <si>
    <t>李云青</t>
  </si>
  <si>
    <t>冯家琪</t>
  </si>
  <si>
    <t>贺晓斌</t>
  </si>
  <si>
    <t>罗长庚</t>
  </si>
  <si>
    <t>赵岱岩</t>
  </si>
  <si>
    <t>支金泽</t>
  </si>
  <si>
    <t>戴德志</t>
  </si>
  <si>
    <t>张伟杰</t>
  </si>
  <si>
    <t>袁加乾</t>
  </si>
  <si>
    <t>支余林</t>
  </si>
  <si>
    <t>梁晓闯</t>
  </si>
  <si>
    <t>江山强</t>
  </si>
  <si>
    <t>欧阳晨恺</t>
  </si>
  <si>
    <t>杨吉鑫</t>
  </si>
  <si>
    <t>彭骞</t>
  </si>
  <si>
    <t>何银强</t>
  </si>
  <si>
    <t>韩嘉路</t>
  </si>
  <si>
    <t>胡文洪</t>
  </si>
  <si>
    <t>李枫</t>
  </si>
  <si>
    <t>冯阳阳</t>
  </si>
  <si>
    <t>戴玲</t>
  </si>
  <si>
    <t>高航</t>
  </si>
  <si>
    <t>陈昕</t>
  </si>
  <si>
    <t>王子伟</t>
  </si>
  <si>
    <t>牛坤</t>
  </si>
  <si>
    <t>孙杨</t>
  </si>
  <si>
    <t>崔盼望</t>
  </si>
  <si>
    <t>徐虎</t>
  </si>
  <si>
    <t>张群望</t>
  </si>
  <si>
    <t>成绩未在60%之前</t>
  </si>
  <si>
    <t>廖灿灿</t>
  </si>
  <si>
    <t>李进兵</t>
  </si>
  <si>
    <t>谢欣旖</t>
  </si>
  <si>
    <t>邓宁道</t>
  </si>
  <si>
    <t>何奇</t>
  </si>
  <si>
    <t>马佳康</t>
  </si>
  <si>
    <t>陈锐果</t>
  </si>
  <si>
    <t>李益文</t>
  </si>
  <si>
    <t>周晗平</t>
  </si>
  <si>
    <t>郑书瑞</t>
  </si>
  <si>
    <t>李亚洲</t>
  </si>
  <si>
    <t>刘泽中</t>
  </si>
  <si>
    <t>张海东</t>
  </si>
  <si>
    <t>史天宠</t>
  </si>
  <si>
    <t>易子欣</t>
  </si>
  <si>
    <t>陈万宇</t>
  </si>
  <si>
    <t>谢乃冰</t>
  </si>
  <si>
    <t>蒋冠</t>
  </si>
  <si>
    <t>杨伟成</t>
  </si>
  <si>
    <t>薛加</t>
  </si>
  <si>
    <t>周登铭</t>
  </si>
  <si>
    <t>熊学峰</t>
  </si>
  <si>
    <t>何友缘</t>
  </si>
  <si>
    <t>备注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</si>
</sst>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_ "/>
  </numFmts>
  <fonts count="14" x14ac:knownFonts="1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b/>
      <sz val="18"/>
      <name val="等线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等线"/>
      <family val="3"/>
      <charset val="134"/>
    </font>
    <font>
      <b/>
      <sz val="2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8"/>
      <name val="Times New Roman"/>
      <family val="1"/>
    </font>
    <font>
      <sz val="12"/>
      <name val="等线"/>
      <family val="3"/>
      <charset val="134"/>
    </font>
    <font>
      <b/>
      <sz val="14"/>
      <name val="Times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3" fillId="0" borderId="1" xfId="2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7" fontId="0" fillId="0" borderId="0" xfId="0" applyNumberFormat="1" applyAlignment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常规" xfId="0" builtinId="0"/>
    <cellStyle name="常规 2" xfId="2"/>
    <cellStyle name="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022&#23398;&#24180;&#30740;&#31350;&#29983;20&#32423;&#23398;&#19994;&#22870;&#23398;&#37329;&#35745;&#20998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级专硕"/>
      <sheetName val="20级仪器"/>
      <sheetName val="20级学硕"/>
    </sheetNames>
    <sheetDataSet>
      <sheetData sheetId="0">
        <row r="3">
          <cell r="C3" t="str">
            <v>孙冬悦</v>
          </cell>
          <cell r="D3">
            <v>85.7</v>
          </cell>
          <cell r="E3">
            <v>20</v>
          </cell>
          <cell r="F3">
            <v>0</v>
          </cell>
          <cell r="G3">
            <v>100</v>
          </cell>
          <cell r="H3" t="str">
            <v>M1=85.7</v>
          </cell>
          <cell r="I3" t="str">
            <v>M2=100</v>
          </cell>
          <cell r="J3">
            <v>120</v>
          </cell>
          <cell r="K3" t="str">
            <v>湖南科技大学优秀研究生（20分）
M3=120</v>
          </cell>
          <cell r="L3">
            <v>35</v>
          </cell>
          <cell r="M3" t="str">
            <v>Introducing Depth Information Into Generative Target Tracking（Frontiers in Neurorobotics，国外SCI，3区，一作，已发表，已被SCI收录）（35分）
M4=35</v>
          </cell>
          <cell r="N3">
            <v>70.28</v>
          </cell>
        </row>
        <row r="4">
          <cell r="C4" t="str">
            <v>王水仙</v>
          </cell>
          <cell r="D4">
            <v>86.3</v>
          </cell>
          <cell r="E4">
            <v>13</v>
          </cell>
          <cell r="F4">
            <v>0</v>
          </cell>
          <cell r="G4">
            <v>100</v>
          </cell>
          <cell r="H4" t="str">
            <v>M1=86.3</v>
          </cell>
          <cell r="I4" t="str">
            <v>M2=100</v>
          </cell>
          <cell r="J4">
            <v>173.69</v>
          </cell>
          <cell r="K4" t="str">
            <v>机电工程学院2021年百优宿舍（5分）       湖南科技大学优秀共青团干部（20分）      湖南科技大学党校第40期入党积极分子培训班“优秀学员”称号 （20分）           
机电工程学院研会学术部副部长（20分）          机械二班学委（8.69分）
M3=173.69</v>
          </cell>
          <cell r="L4">
            <v>8.2200000000000006</v>
          </cell>
          <cell r="M4" t="str">
            <v>1）第一届湖南省研究生人工智能创新大赛团队二等奖（20*0.4*2.1/5=3.36分）
2）湘潭市创新创业大赛高效赛道优胜奖（3*0.3*0.4=0.36分）
3）湖南省互联网+三等奖（排第三）（15*0.3=4.5分）
M4=8.22</v>
          </cell>
          <cell r="N4">
            <v>65.177000000000007</v>
          </cell>
        </row>
        <row r="5">
          <cell r="C5" t="str">
            <v>陈旖旎</v>
          </cell>
          <cell r="D5">
            <v>86.9</v>
          </cell>
          <cell r="E5">
            <v>11</v>
          </cell>
          <cell r="F5" t="str">
            <v>*</v>
          </cell>
          <cell r="G5">
            <v>100</v>
          </cell>
          <cell r="H5" t="str">
            <v>M1=86.9</v>
          </cell>
          <cell r="I5" t="str">
            <v>M2=100</v>
          </cell>
          <cell r="J5">
            <v>157.9</v>
          </cell>
          <cell r="K5" t="str">
            <v>1）湖南科技大学入党积极分子培训班“优秀学员”（20分）
2）2020.09-2021.09院研会文宣部副部（10）
3）2020.09-2021.09班级团支书（27.9分）
M3=157.9</v>
          </cell>
          <cell r="L5">
            <v>11.05</v>
          </cell>
          <cell r="M5" t="str">
            <v>1） 第六届“互联网＋”大学生创新创业大赛，湖南省三等奖（二作）（15*0.5=7.5分）
2） Study on electrical discharge-assisted turning of Titanium alloy（韩国机械学会春秋学术大会，二作）（5*0.25=1.25分）
3） 电火花随即放电温度场研究（第十六届切削与先进制造技术学术会议，一作）（2分）
4） 超声振动放电车削三元复合加工设备（实用新型专利，已受理，二作）（6*0.1*0.5=0.3）
M4=11.05</v>
          </cell>
          <cell r="N5">
            <v>64.97</v>
          </cell>
        </row>
        <row r="6">
          <cell r="C6" t="str">
            <v>魏荣</v>
          </cell>
          <cell r="D6">
            <v>89.2</v>
          </cell>
          <cell r="E6">
            <v>2</v>
          </cell>
          <cell r="F6">
            <v>0</v>
          </cell>
          <cell r="G6">
            <v>100</v>
          </cell>
          <cell r="H6" t="str">
            <v>M1=89.2</v>
          </cell>
          <cell r="I6" t="str">
            <v>M2=100</v>
          </cell>
          <cell r="J6">
            <v>169.28</v>
          </cell>
          <cell r="K6" t="str">
            <v>湖南科技大学优秀共青团干部（20分） 
湖南科技大学优秀研究生（20分） 
湖南科技大学20级专硕二班班长（29.28分）                    
M3=169.28</v>
          </cell>
          <cell r="L6">
            <v>5.95</v>
          </cell>
          <cell r="M6" t="str">
            <v>1.直推式电极自动补偿放电间隙的放电铣削复合刀具（实用新型 一作 已受理）（6*0.1=0.6）
2.新型绝缘电火花辅助铣削刀具（实用新型  二作 已受理）（6*0.5*0.1=0.3）
3.放电补偿间隙的放电铣削复合刀具（实用新型 二作 已受理）（6*0.1*0.5=0.3）
4.放电铣削复合刀具的电极间隙自动补偿方法及系统（发明 二作 已受理）（40*0.5*0.1=2）
5.放电补偿间隙的放电铣削复合刀具(发明 二作 已受理)（40*0.5*0.1=2）
6..第六届“互联网+”大学生创新创业大赛 省三等奖（15*0.05=0.75）
M4=5.95</v>
          </cell>
          <cell r="N6">
            <v>64.988</v>
          </cell>
        </row>
        <row r="7">
          <cell r="C7" t="str">
            <v>张贻鹏</v>
          </cell>
          <cell r="D7">
            <v>87.2</v>
          </cell>
          <cell r="E7">
            <v>9</v>
          </cell>
          <cell r="F7">
            <v>0</v>
          </cell>
          <cell r="G7">
            <v>100</v>
          </cell>
          <cell r="H7" t="str">
            <v>M1=87.2</v>
          </cell>
          <cell r="I7" t="str">
            <v>M2=100</v>
          </cell>
          <cell r="J7">
            <v>180</v>
          </cell>
          <cell r="K7" t="str">
            <v>机电团委第一副书记（40分）
湖南科技大学校级文体活动先进个人
（20分）
湖南科技大学校级优秀研究生干部（20分）
M3=180</v>
          </cell>
          <cell r="L7">
            <v>3.36</v>
          </cell>
          <cell r="M7" t="str">
            <v>湖南省第一届研究生人工智能创新大赛二等奖（20*0.4*2.1/5=3.36分）
M4=3.36</v>
          </cell>
          <cell r="N7">
            <v>64.224000000000004</v>
          </cell>
        </row>
        <row r="8">
          <cell r="C8" t="str">
            <v>李臣臣</v>
          </cell>
          <cell r="D8">
            <v>87.9</v>
          </cell>
          <cell r="E8">
            <v>4</v>
          </cell>
          <cell r="F8">
            <v>0</v>
          </cell>
          <cell r="G8">
            <v>100</v>
          </cell>
          <cell r="H8" t="str">
            <v>M1=87.9</v>
          </cell>
          <cell r="I8" t="str">
            <v>M2=100</v>
          </cell>
          <cell r="J8">
            <v>185</v>
          </cell>
          <cell r="K8" t="str">
            <v>湖南科技大学优秀共青团干部（20分）
湖南科技大学优秀研究生干部（20分）
2021年度校级研究生百优宿舍（5分）
院级党积优秀学员（10分）
研会副主席（30）
M3=185</v>
          </cell>
          <cell r="L8">
            <v>0.3</v>
          </cell>
          <cell r="M8" t="str">
            <v>电火花辅助超声振动车削复合加工设备（实用新型专利 已受理 二作）6*0.1*0.2=0.3
M4=0.3</v>
          </cell>
          <cell r="N8">
            <v>63.78</v>
          </cell>
        </row>
        <row r="9">
          <cell r="C9" t="str">
            <v>李仁杰</v>
          </cell>
          <cell r="D9">
            <v>84.4</v>
          </cell>
          <cell r="E9">
            <v>29</v>
          </cell>
          <cell r="F9">
            <v>0</v>
          </cell>
          <cell r="G9">
            <v>100</v>
          </cell>
          <cell r="H9" t="str">
            <v>M1=84.4</v>
          </cell>
          <cell r="I9" t="str">
            <v>M2=100</v>
          </cell>
          <cell r="J9">
            <v>100</v>
          </cell>
          <cell r="K9" t="str">
            <v>M3=100分</v>
          </cell>
          <cell r="L9">
            <v>24.6</v>
          </cell>
          <cell r="M9" t="str">
            <v>1）MULTIFUNCTIONAL GRADE SEPARATION BRIDGE WITHOUT TRAFFIC LIGHTS AT A CROSSROAD ，2021.06（发明专利，已授权，二作）（40*0.5=20）
2）涡轴发动机转静碰摩故障诊断系统[简称：Rubbing]，2021，（软件著作权，已授权，二作）（6*0.5=3分)
3）一种航空涡轴发动机传动系统动力学特性模拟装置，2021.07（实用新型专利，已受理，一作）（6*0.1=0.6分）
4）第七届湖南科技大学“互联网+”大学生创新创业大赛校一等奖（五作）（1分）
M4=20+3+0.6+1=24.6分</v>
          </cell>
          <cell r="N9">
            <v>63.6</v>
          </cell>
        </row>
        <row r="10">
          <cell r="C10" t="str">
            <v>熊德山</v>
          </cell>
          <cell r="D10">
            <v>85.6</v>
          </cell>
          <cell r="E10">
            <v>21</v>
          </cell>
          <cell r="F10">
            <v>0</v>
          </cell>
          <cell r="G10">
            <v>100</v>
          </cell>
          <cell r="H10" t="str">
            <v>M1=85.6</v>
          </cell>
          <cell r="I10" t="str">
            <v>M2=100</v>
          </cell>
          <cell r="J10">
            <v>184</v>
          </cell>
          <cell r="K10" t="str">
            <v>1. 百优宿舍（5分）
2.入党积极分子优秀学员（10分）
3.优秀研究生干部（20分）
4.校级优秀共青团干（20分）
5.机电工程学院学术部部长（29分）
M3=184分</v>
          </cell>
          <cell r="L10">
            <v>0</v>
          </cell>
          <cell r="M10" t="str">
            <v>M4=0</v>
          </cell>
          <cell r="N10">
            <v>62.64</v>
          </cell>
        </row>
        <row r="11">
          <cell r="C11" t="str">
            <v>杨景云</v>
          </cell>
          <cell r="D11">
            <v>85.1</v>
          </cell>
          <cell r="E11">
            <v>25</v>
          </cell>
          <cell r="F11">
            <v>0</v>
          </cell>
          <cell r="G11">
            <v>100</v>
          </cell>
          <cell r="H11" t="str">
            <v>M1=85.1</v>
          </cell>
          <cell r="I11" t="str">
            <v>M2=100</v>
          </cell>
          <cell r="J11">
            <v>143</v>
          </cell>
          <cell r="K11" t="str">
            <v>湖南科技大学优秀共青团干（20分）
党建部副部长（18分）
湖南科技大学"学史爱党 报国力行"研究生党史知识竞赛优秀团队（5分）
M3=143</v>
          </cell>
          <cell r="L11">
            <v>9.68</v>
          </cell>
          <cell r="M11" t="str">
            <v>1）一种风力机叶片振动测试装置，2021.07，(实用新型专利，已授权，一作)(6分)
2）一种基于组网摄影的大尺寸叶片运行振动测量方法及装置，2021.06，(发明专利，已受理，二作)（40*0.1*0.5=2分）
3）湖南科技大学数学建模竞赛二等奖（7*0.4*1.8/3=1.68分）
M4=9.68</v>
          </cell>
          <cell r="N11">
            <v>62.212000000000003</v>
          </cell>
        </row>
        <row r="12">
          <cell r="C12" t="str">
            <v>李云青</v>
          </cell>
          <cell r="D12">
            <v>85.9</v>
          </cell>
          <cell r="E12">
            <v>16</v>
          </cell>
          <cell r="F12">
            <v>0</v>
          </cell>
          <cell r="G12">
            <v>100</v>
          </cell>
          <cell r="H12" t="str">
            <v>M1=85.9</v>
          </cell>
          <cell r="I12" t="str">
            <v>M2=100</v>
          </cell>
          <cell r="J12">
            <v>148</v>
          </cell>
          <cell r="K12" t="str">
            <v>1.院研会宿管部副部长（18）
2.院级优秀共青团员（10）
3.校级优秀研究生（20）
4.入党积极分子结业 不加分 
M3=148</v>
          </cell>
          <cell r="L12">
            <v>4.88</v>
          </cell>
          <cell r="M12" t="str">
            <v>1.2021湖南科技大学数学建模一等奖(10*1.8/3*0.4*1.2=2.88分)
2.第七届湖南科技大学“互联网+”大学生创新创业大赛金奖(10*0.2=2分)
M4=4.88</v>
          </cell>
          <cell r="N12">
            <v>61.112000000000002</v>
          </cell>
        </row>
        <row r="13">
          <cell r="C13" t="str">
            <v>冯家琪</v>
          </cell>
          <cell r="D13">
            <v>87.4</v>
          </cell>
          <cell r="E13">
            <v>6</v>
          </cell>
          <cell r="F13">
            <v>0</v>
          </cell>
          <cell r="G13">
            <v>100</v>
          </cell>
          <cell r="H13" t="str">
            <v>M1=87.4</v>
          </cell>
          <cell r="I13" t="str">
            <v>M2=100</v>
          </cell>
          <cell r="J13">
            <v>157.22999999999999</v>
          </cell>
          <cell r="K13" t="str">
            <v>湖南科技大学足球超级联赛冠军（20分）
湖南科技大学优秀志愿者（20分）
学习委员（17.23）
湖南科技大学新生杯足球赛季军（非官方章）
M3=157.23</v>
          </cell>
          <cell r="L13">
            <v>0</v>
          </cell>
          <cell r="M13" t="str">
            <v>M4=0</v>
          </cell>
          <cell r="N13">
            <v>60.683</v>
          </cell>
        </row>
        <row r="14">
          <cell r="C14" t="str">
            <v>贺晓斌</v>
          </cell>
          <cell r="D14">
            <v>87.1</v>
          </cell>
          <cell r="E14">
            <v>10</v>
          </cell>
          <cell r="F14">
            <v>0</v>
          </cell>
          <cell r="G14">
            <v>100</v>
          </cell>
          <cell r="H14" t="str">
            <v>M1=87.1</v>
          </cell>
          <cell r="I14" t="str">
            <v>M2=100</v>
          </cell>
          <cell r="J14">
            <v>120</v>
          </cell>
          <cell r="K14" t="str">
            <v>湖南科技大学优秀研究生（20分） m3=120</v>
          </cell>
          <cell r="L14">
            <v>6.5</v>
          </cell>
          <cell r="M14" t="str">
            <v>1）一种深海旋转机械密封试验装置，2021.08，（实用新型专利，已授权，二作）（6*0.5=3分）
 2）一种深海组合密封圈密封试验装置,2021.08, （实用新型专利，已授权，二作）（6*0.5=3分）
 3） 第七届“互联网+”创新创业大赛校一等奖（10*0.05=0.5分）
M4=6.5</v>
          </cell>
          <cell r="N14">
            <v>59.44</v>
          </cell>
        </row>
        <row r="15">
          <cell r="C15" t="str">
            <v>罗长庚</v>
          </cell>
          <cell r="D15">
            <v>81.7</v>
          </cell>
          <cell r="E15">
            <v>53</v>
          </cell>
          <cell r="F15">
            <v>0</v>
          </cell>
          <cell r="G15">
            <v>100</v>
          </cell>
          <cell r="H15" t="str">
            <v>M1=81.7</v>
          </cell>
          <cell r="I15" t="str">
            <v>M2=100</v>
          </cell>
          <cell r="J15">
            <v>155</v>
          </cell>
          <cell r="K15" t="str">
            <v>院研究生会文体宣传部部长（25分）
研究生党史知识竞赛优秀个人（校级20分）
院级优秀共青团干（10分）
M3=155</v>
          </cell>
          <cell r="L15">
            <v>3</v>
          </cell>
          <cell r="M15" t="str">
            <v>一种甘蔗去皮装置，2021.08，（实用新型专利，已授权，二作）（6*0.5=3分）  
M4=3</v>
          </cell>
          <cell r="N15">
            <v>59.38</v>
          </cell>
        </row>
        <row r="16">
          <cell r="C16" t="str">
            <v>赵岱岩</v>
          </cell>
          <cell r="D16">
            <v>84.1</v>
          </cell>
          <cell r="E16">
            <v>32</v>
          </cell>
          <cell r="F16">
            <v>0</v>
          </cell>
          <cell r="G16">
            <v>100</v>
          </cell>
          <cell r="H16" t="str">
            <v>M1=84.1</v>
          </cell>
          <cell r="I16" t="str">
            <v>M2=100</v>
          </cell>
          <cell r="J16">
            <v>100</v>
          </cell>
          <cell r="K16" t="str">
            <v>M3=100</v>
          </cell>
          <cell r="L16">
            <v>13.75</v>
          </cell>
          <cell r="M16" t="str">
            <v>1）A Comparative Study on Asperity Peak Modeling Methods（Chinese Journal of Mechanical 
Engineering， 国外SCI，4区，二作，已发表）（35*0.25=8.75）
2）一种基于峰谷分布映射数据库的粗糙表面重构方法及系统，2020.07，(发明专利，已受理，二作)（40*0.1*0.5=2分）
3）表面粗糙度轮廓参数计算及其相关性分析软件，2021.01，(软件著作权，已授权，二作)(6*0.5=3分)
M4=13.75</v>
          </cell>
          <cell r="N16">
            <v>59.14</v>
          </cell>
        </row>
        <row r="17">
          <cell r="C17" t="str">
            <v>支金泽</v>
          </cell>
          <cell r="D17">
            <v>88.3</v>
          </cell>
          <cell r="E17">
            <v>3</v>
          </cell>
          <cell r="F17">
            <v>0</v>
          </cell>
          <cell r="G17">
            <v>100</v>
          </cell>
          <cell r="H17" t="str">
            <v>M1=88.3</v>
          </cell>
          <cell r="I17" t="str">
            <v>M2=100</v>
          </cell>
          <cell r="J17">
            <v>137</v>
          </cell>
          <cell r="K17" t="str">
            <v>湖南科技大学优秀共青团干部（20分）        院研会党建部副部长(17分)      
M3=137</v>
          </cell>
          <cell r="L17">
            <v>0</v>
          </cell>
          <cell r="M17" t="str">
            <v>M4=0</v>
          </cell>
          <cell r="N17">
            <v>59.02</v>
          </cell>
        </row>
        <row r="18">
          <cell r="C18" t="str">
            <v>张伟杰</v>
          </cell>
          <cell r="D18">
            <v>82.2</v>
          </cell>
          <cell r="E18">
            <v>48</v>
          </cell>
          <cell r="F18">
            <v>0</v>
          </cell>
          <cell r="G18">
            <v>100</v>
          </cell>
          <cell r="H18" t="str">
            <v>M1=82.2</v>
          </cell>
          <cell r="I18" t="str">
            <v>M2=100</v>
          </cell>
          <cell r="J18">
            <v>160</v>
          </cell>
          <cell r="K18" t="str">
            <v>校研会宣传部副部长（20）
湖南科技大学优秀研究生干部（20分）
湖南科技大学研究生助管先进个人（20分）
M3=160</v>
          </cell>
          <cell r="L18">
            <v>0</v>
          </cell>
          <cell r="M18" t="str">
            <v>m4=0</v>
          </cell>
          <cell r="N18">
            <v>58.88</v>
          </cell>
        </row>
        <row r="19">
          <cell r="C19" t="str">
            <v>袁加乾</v>
          </cell>
          <cell r="D19">
            <v>82.2</v>
          </cell>
          <cell r="E19">
            <v>48</v>
          </cell>
          <cell r="F19">
            <v>0</v>
          </cell>
          <cell r="G19">
            <v>100</v>
          </cell>
          <cell r="H19" t="str">
            <v>M1=82.2</v>
          </cell>
          <cell r="I19" t="str">
            <v>M2=100</v>
          </cell>
          <cell r="J19">
            <v>160</v>
          </cell>
          <cell r="K19" t="str">
            <v>机电学院研会就业部部长(30分) 
湖南科技大学优秀共青团员（10分） 
湖南科技大学优秀研究生干部（20分）             
M3=160</v>
          </cell>
          <cell r="L19">
            <v>0</v>
          </cell>
          <cell r="M19" t="str">
            <v>M4=0</v>
          </cell>
          <cell r="N19">
            <v>58.88</v>
          </cell>
        </row>
        <row r="20">
          <cell r="C20" t="str">
            <v>戴德志</v>
          </cell>
          <cell r="D20">
            <v>87.6</v>
          </cell>
          <cell r="E20">
            <v>5</v>
          </cell>
          <cell r="F20">
            <v>0</v>
          </cell>
          <cell r="G20">
            <v>100</v>
          </cell>
          <cell r="H20" t="str">
            <v>M1=87.6</v>
          </cell>
          <cell r="I20" t="str">
            <v>M2=100</v>
          </cell>
          <cell r="J20">
            <v>120</v>
          </cell>
          <cell r="K20" t="str">
            <v>湖南科技大学优秀研究生（20分） M3=120</v>
          </cell>
          <cell r="L20">
            <v>4.5999999999999996</v>
          </cell>
          <cell r="M20" t="str">
            <v>1.一种检测非满载罐体侧向力的试验装置及方法，2021.07（发明专利，已受理，二作）（40*0.1*0.5=2分）
2.一种自动调节的汽车油箱防浪涌装置，2021.07（实用新型专利，已受理，一作）（6*0.1=0.6分）
3.第十四届湖南科技大学大学生节能减排社会实践与科技竞赛 三等奖（5*1*0.4=2分）
M4=4.6</v>
          </cell>
          <cell r="N20">
            <v>58.88</v>
          </cell>
        </row>
        <row r="21">
          <cell r="C21" t="str">
            <v>支余林</v>
          </cell>
          <cell r="D21">
            <v>83.9</v>
          </cell>
          <cell r="E21">
            <v>34</v>
          </cell>
          <cell r="F21">
            <v>0</v>
          </cell>
          <cell r="G21">
            <v>100</v>
          </cell>
          <cell r="H21" t="str">
            <v>M1=83.9</v>
          </cell>
          <cell r="I21" t="str">
            <v>M2=100</v>
          </cell>
          <cell r="J21">
            <v>100</v>
          </cell>
          <cell r="K21" t="str">
            <v>m3=100</v>
          </cell>
          <cell r="L21">
            <v>11.68</v>
          </cell>
          <cell r="M21" t="str">
            <v>1.2021.8，第七届互联网+湖南省二等奖，排名第四；（20*0.2=4分）
2.2021.8，第十四届挑战杯湖南省大学生课外学术科技作品竞赛二等奖，排名第三；（20*0.3=6分）
3.2021.7，第四届研究生开赛啦竞赛节电子设计竞赛团体二等奖；（7*1.8/3*0.4=1.68分）
M4=11.68</v>
          </cell>
          <cell r="N21">
            <v>58.231999999999999</v>
          </cell>
        </row>
        <row r="22">
          <cell r="C22" t="str">
            <v>梁晓闯</v>
          </cell>
          <cell r="D22">
            <v>83.8</v>
          </cell>
          <cell r="E22">
            <v>36</v>
          </cell>
          <cell r="F22">
            <v>0</v>
          </cell>
          <cell r="G22">
            <v>100</v>
          </cell>
          <cell r="H22" t="str">
            <v>M1=83.8</v>
          </cell>
          <cell r="I22" t="str">
            <v>M2=100</v>
          </cell>
          <cell r="J22">
            <v>127</v>
          </cell>
          <cell r="K22" t="str">
            <v>党建部副部长（17） 
院优秀共青团干部（10）
M3=127</v>
          </cell>
          <cell r="L22">
            <v>3.36</v>
          </cell>
          <cell r="M22" t="str">
            <v>湖南省第一届人工智能竞赛省二等奖（20*2.1/5*0.4=3.36）
M4=3.36</v>
          </cell>
          <cell r="N22">
            <v>57.564</v>
          </cell>
        </row>
        <row r="23">
          <cell r="C23" t="str">
            <v>江山强</v>
          </cell>
          <cell r="D23">
            <v>85.9</v>
          </cell>
          <cell r="E23">
            <v>16</v>
          </cell>
          <cell r="F23">
            <v>0</v>
          </cell>
          <cell r="G23">
            <v>100</v>
          </cell>
          <cell r="H23" t="str">
            <v>M1=85.9</v>
          </cell>
          <cell r="I23" t="str">
            <v>M2=100</v>
          </cell>
          <cell r="J23">
            <v>130</v>
          </cell>
          <cell r="K23" t="str">
            <v>2021-2022机械类本科生数字化软件系列培训讲师（10分） 
湖南科技大学优秀研究生（20分）
M3=130</v>
          </cell>
          <cell r="L23">
            <v>0.5</v>
          </cell>
          <cell r="M23" t="str">
            <v>第七届“互联网+”大学生创新创业大赛校级一等奖（10*0.05=0.5）
M4=0.5</v>
          </cell>
          <cell r="N23">
            <v>57.56</v>
          </cell>
        </row>
        <row r="24">
          <cell r="C24" t="str">
            <v>欧阳晨恺</v>
          </cell>
          <cell r="D24">
            <v>83.2</v>
          </cell>
          <cell r="E24">
            <v>37</v>
          </cell>
          <cell r="F24">
            <v>0</v>
          </cell>
          <cell r="G24">
            <v>100</v>
          </cell>
          <cell r="H24" t="str">
            <v>M1=83.2</v>
          </cell>
          <cell r="I24" t="str">
            <v>M2=100</v>
          </cell>
          <cell r="J24">
            <v>100</v>
          </cell>
          <cell r="K24" t="str">
            <v>M3=100</v>
          </cell>
          <cell r="L24">
            <v>10.5</v>
          </cell>
          <cell r="M24" t="str">
            <v>1）碳纤维增强树脂复合材料齿槽加工分层缺陷的形成机理（复合材料学报，国内EI，二作，已见刊）60*0.7*0.25=10.5
M4=10.5</v>
          </cell>
          <cell r="N24">
            <v>57.48</v>
          </cell>
        </row>
        <row r="25">
          <cell r="C25" t="str">
            <v>杨吉鑫</v>
          </cell>
          <cell r="D25">
            <v>85.1</v>
          </cell>
          <cell r="E25">
            <v>25</v>
          </cell>
          <cell r="F25">
            <v>0</v>
          </cell>
          <cell r="G25">
            <v>100</v>
          </cell>
          <cell r="H25" t="str">
            <v>M1=85.1</v>
          </cell>
          <cell r="I25" t="str">
            <v>M2=100</v>
          </cell>
          <cell r="J25">
            <v>100</v>
          </cell>
          <cell r="K25" t="str">
            <v>M3=100</v>
          </cell>
          <cell r="L25">
            <v>8</v>
          </cell>
          <cell r="M25" t="str">
            <v>1)一种弹丸式齿轮超声喷丸装置（发明专利，已受理，二作）（40*0.1*0.5=2分）；
2)一种撞针式齿轮超声喷丸装置（发明专利，已受理，二作）（40*0.1*0.5=2分）
3)一种短物料双圆刀横切机（发明专利，已受理，二作）（40*0.1*0.5=2分）
4)一种多圆刀横切机及其控制方法（发明专利，已受理，二作）（40*0.1*0.5=2分）
M4=8</v>
          </cell>
          <cell r="N25">
            <v>57.24</v>
          </cell>
        </row>
        <row r="26">
          <cell r="C26" t="str">
            <v>彭骞</v>
          </cell>
          <cell r="D26">
            <v>87.3</v>
          </cell>
          <cell r="E26">
            <v>7</v>
          </cell>
          <cell r="F26">
            <v>0</v>
          </cell>
          <cell r="G26">
            <v>100</v>
          </cell>
          <cell r="H26" t="str">
            <v>M1=87.3</v>
          </cell>
          <cell r="I26" t="str">
            <v>M2=100</v>
          </cell>
          <cell r="J26">
            <v>120</v>
          </cell>
          <cell r="K26" t="str">
            <v>湖南科技大学优秀共青团员（20分）
M3=120</v>
          </cell>
          <cell r="L26">
            <v>0</v>
          </cell>
          <cell r="M26" t="str">
            <v>M4=0</v>
          </cell>
          <cell r="N26">
            <v>56.92</v>
          </cell>
        </row>
        <row r="27">
          <cell r="C27" t="str">
            <v>何银强</v>
          </cell>
          <cell r="D27">
            <v>84.1</v>
          </cell>
          <cell r="E27">
            <v>32</v>
          </cell>
          <cell r="F27">
            <v>0</v>
          </cell>
          <cell r="G27">
            <v>100</v>
          </cell>
          <cell r="H27" t="str">
            <v>M1=84.1</v>
          </cell>
          <cell r="I27" t="str">
            <v>M2=100</v>
          </cell>
          <cell r="J27">
            <v>126.07</v>
          </cell>
          <cell r="K27" t="str">
            <v>班级团支书（26.07分）
M3=126.07</v>
          </cell>
          <cell r="L27">
            <v>1.6</v>
          </cell>
          <cell r="M27" t="str">
            <v>1）第七届“互联网+”创新创业大赛校一等奖（10*0.1=1分）
2）适用于海底稀软底质的自动翻板延长履带板 2021.9（实用新型专利，已受理，一作者）（6*0.1=0.6分）
M4=1.6</v>
          </cell>
          <cell r="N27">
            <v>56.887</v>
          </cell>
        </row>
        <row r="28">
          <cell r="C28" t="str">
            <v>韩嘉路</v>
          </cell>
          <cell r="D28">
            <v>86</v>
          </cell>
          <cell r="E28">
            <v>14</v>
          </cell>
          <cell r="F28">
            <v>0</v>
          </cell>
          <cell r="G28">
            <v>100</v>
          </cell>
          <cell r="H28" t="str">
            <v>M1=86</v>
          </cell>
          <cell r="I28" t="str">
            <v>M2=100</v>
          </cell>
          <cell r="J28">
            <v>120</v>
          </cell>
          <cell r="K28" t="str">
            <v>湖南科技大学优秀研究生（20分）
M3=120</v>
          </cell>
          <cell r="L28">
            <v>1</v>
          </cell>
          <cell r="M28" t="str">
            <v>1）湖南科技大学第十七届研究生“唯实.创新”学术论坛三等奖；（1）</v>
          </cell>
          <cell r="N28">
            <v>56.8</v>
          </cell>
        </row>
        <row r="29">
          <cell r="C29" t="str">
            <v>胡文洪</v>
          </cell>
          <cell r="D29">
            <v>84.5</v>
          </cell>
          <cell r="E29">
            <v>28</v>
          </cell>
          <cell r="F29">
            <v>0</v>
          </cell>
          <cell r="G29">
            <v>100</v>
          </cell>
          <cell r="H29" t="str">
            <v>M1=84.5</v>
          </cell>
          <cell r="I29" t="str">
            <v>M2=100</v>
          </cell>
          <cell r="J29">
            <v>128.75</v>
          </cell>
          <cell r="K29" t="str">
            <v>班长（28.75分）
M3=128.75</v>
          </cell>
          <cell r="L29">
            <v>0</v>
          </cell>
          <cell r="M29" t="str">
            <v>M4=0</v>
          </cell>
          <cell r="N29">
            <v>56.674999999999997</v>
          </cell>
        </row>
        <row r="30">
          <cell r="C30" t="str">
            <v>李枫</v>
          </cell>
          <cell r="D30">
            <v>90</v>
          </cell>
          <cell r="E30">
            <v>1</v>
          </cell>
          <cell r="F30">
            <v>0</v>
          </cell>
          <cell r="G30">
            <v>100</v>
          </cell>
          <cell r="H30" t="str">
            <v>M1=90</v>
          </cell>
          <cell r="I30" t="str">
            <v>M2=100</v>
          </cell>
          <cell r="J30">
            <v>105</v>
          </cell>
          <cell r="K30" t="str">
            <v>百优宿舍（5分）
M3=105</v>
          </cell>
          <cell r="L30">
            <v>0</v>
          </cell>
          <cell r="M30" t="str">
            <v>M4=0</v>
          </cell>
          <cell r="N30">
            <v>56.5</v>
          </cell>
        </row>
        <row r="31">
          <cell r="C31" t="str">
            <v>冯阳阳</v>
          </cell>
          <cell r="D31">
            <v>85.8</v>
          </cell>
          <cell r="E31">
            <v>18</v>
          </cell>
          <cell r="F31" t="str">
            <v>*</v>
          </cell>
          <cell r="G31">
            <v>100</v>
          </cell>
          <cell r="H31" t="str">
            <v>M1=85.8</v>
          </cell>
          <cell r="I31" t="str">
            <v>M2=100</v>
          </cell>
          <cell r="J31">
            <v>100</v>
          </cell>
          <cell r="K31" t="str">
            <v>M3=100</v>
          </cell>
          <cell r="L31">
            <v>3</v>
          </cell>
          <cell r="M31" t="str">
            <v>1）双相钢微结构概率统计表征与重构研究（国内会议论文集，二作）（2*0.25=0.5）
2）湖南科技大学第七届“互联网+”创新创业大赛铜奖（5*0.5=2.5）
M4=3</v>
          </cell>
          <cell r="N31">
            <v>55.52</v>
          </cell>
        </row>
        <row r="32">
          <cell r="C32" t="str">
            <v>戴玲</v>
          </cell>
          <cell r="D32">
            <v>86.4</v>
          </cell>
          <cell r="E32">
            <v>12</v>
          </cell>
          <cell r="F32">
            <v>0</v>
          </cell>
          <cell r="G32">
            <v>100</v>
          </cell>
          <cell r="H32" t="str">
            <v>M1=86.4</v>
          </cell>
          <cell r="I32" t="str">
            <v>M2=100</v>
          </cell>
          <cell r="J32">
            <v>100</v>
          </cell>
          <cell r="K32" t="str">
            <v>M3=100</v>
          </cell>
          <cell r="L32">
            <v>1.2</v>
          </cell>
          <cell r="M32" t="str">
            <v>1）一种衡量焊接件平面度的激光检测装置，2021.07（实用新型专利，已受理，一作）（6*0.1=0.6分）
2）第十四届湖南科技大学大学生节能减排社会实践与科技竞赛 三等奖（5*0.3*0.4=0.6分）
M4=1.2分</v>
          </cell>
          <cell r="N32">
            <v>55.04</v>
          </cell>
        </row>
        <row r="33">
          <cell r="C33" t="str">
            <v>高航</v>
          </cell>
          <cell r="D33">
            <v>87.3</v>
          </cell>
          <cell r="E33">
            <v>8</v>
          </cell>
          <cell r="F33">
            <v>0</v>
          </cell>
          <cell r="G33">
            <v>100</v>
          </cell>
          <cell r="H33" t="str">
            <v>M1=87.3</v>
          </cell>
          <cell r="I33" t="str">
            <v>M2=100</v>
          </cell>
          <cell r="J33">
            <v>100</v>
          </cell>
          <cell r="K33" t="str">
            <v>M3=100</v>
          </cell>
          <cell r="L33">
            <v>0</v>
          </cell>
          <cell r="M33" t="str">
            <v>M4=0</v>
          </cell>
          <cell r="N33">
            <v>54.92</v>
          </cell>
        </row>
        <row r="34">
          <cell r="C34" t="str">
            <v>陈昕</v>
          </cell>
          <cell r="D34">
            <v>85.3</v>
          </cell>
          <cell r="E34">
            <v>24</v>
          </cell>
          <cell r="F34">
            <v>0</v>
          </cell>
          <cell r="G34">
            <v>100</v>
          </cell>
          <cell r="H34" t="str">
            <v>M1=85.3</v>
          </cell>
          <cell r="I34" t="str">
            <v>M2=100</v>
          </cell>
          <cell r="J34">
            <v>100</v>
          </cell>
          <cell r="K34" t="str">
            <v>M3=100</v>
          </cell>
          <cell r="L34">
            <v>2</v>
          </cell>
          <cell r="M34" t="str">
            <v>一种履带式车辆多悬挂动力学参数分配优化设计方法（发明专利 已受理 二作）M4=2</v>
          </cell>
          <cell r="N34">
            <v>54.92</v>
          </cell>
        </row>
        <row r="35">
          <cell r="C35" t="str">
            <v>王子伟</v>
          </cell>
          <cell r="D35">
            <v>86</v>
          </cell>
          <cell r="E35">
            <v>14</v>
          </cell>
          <cell r="F35">
            <v>0</v>
          </cell>
          <cell r="G35">
            <v>100</v>
          </cell>
          <cell r="H35" t="str">
            <v>M1=86</v>
          </cell>
          <cell r="I35" t="str">
            <v>M2=100</v>
          </cell>
          <cell r="J35">
            <v>100</v>
          </cell>
          <cell r="K35" t="str">
            <v>M3=100</v>
          </cell>
          <cell r="L35">
            <v>0</v>
          </cell>
          <cell r="M35" t="str">
            <v>M4=0</v>
          </cell>
          <cell r="N35">
            <v>54.4</v>
          </cell>
        </row>
        <row r="36">
          <cell r="C36" t="str">
            <v>牛坤</v>
          </cell>
          <cell r="D36">
            <v>85.8</v>
          </cell>
          <cell r="E36">
            <v>18</v>
          </cell>
          <cell r="F36">
            <v>0</v>
          </cell>
          <cell r="G36">
            <v>100</v>
          </cell>
          <cell r="H36" t="str">
            <v>M1=85.8</v>
          </cell>
          <cell r="I36" t="str">
            <v>M2=100</v>
          </cell>
          <cell r="J36">
            <v>100</v>
          </cell>
          <cell r="K36" t="str">
            <v>M3=100</v>
          </cell>
          <cell r="L36">
            <v>0</v>
          </cell>
          <cell r="M36" t="str">
            <v>M4=0</v>
          </cell>
          <cell r="N36">
            <v>54.32</v>
          </cell>
        </row>
        <row r="37">
          <cell r="C37" t="str">
            <v>孙杨</v>
          </cell>
          <cell r="D37">
            <v>81</v>
          </cell>
          <cell r="E37">
            <v>55</v>
          </cell>
          <cell r="F37" t="str">
            <v>*</v>
          </cell>
          <cell r="G37">
            <v>100</v>
          </cell>
          <cell r="H37" t="str">
            <v>M1=81</v>
          </cell>
          <cell r="I37" t="str">
            <v>M2=100</v>
          </cell>
          <cell r="J37">
            <v>100</v>
          </cell>
          <cell r="K37" t="str">
            <v>M3=100</v>
          </cell>
          <cell r="L37">
            <v>4.5999999999999996</v>
          </cell>
          <cell r="M37" t="str">
            <v>1）适用于海底钻机绳索取心钻具的卡口式快捷拆装内管总成－发明专利申请受理通知书，2021.03，(发明专利，已受理，二作)（40*0.1*0.2=2分）
2）适用于海底钻机绳索取心钻具的挂钩式快捷拆装内管总成－发明专利申请受理通知书，2021.03，(发明专利，已受理，二作)（40*0.1*0.2=2分）
3）适用于海底钻机绳索取心钻具的卡口式快捷拆装内管总成－实用新型专利申请受理通知书，2021.03，(实用新型专利，已受理，二作)（6*0.1*0.2=0.3分）
4）适用于海底钻机绳索取心钻具的挂钩式快捷拆装内管总成－实用新型专利申请受理通知书，2021.03，(实用新型专利，已受理，二作)（6*0.1*0.2=0.3分）
M4=4.6</v>
          </cell>
          <cell r="N37">
            <v>54.24</v>
          </cell>
        </row>
        <row r="38">
          <cell r="C38" t="str">
            <v>崔盼望</v>
          </cell>
          <cell r="D38">
            <v>85.5</v>
          </cell>
          <cell r="E38">
            <v>22</v>
          </cell>
          <cell r="F38">
            <v>0</v>
          </cell>
          <cell r="G38">
            <v>100</v>
          </cell>
          <cell r="H38" t="str">
            <v>M1=85.5</v>
          </cell>
          <cell r="I38" t="str">
            <v>M2=100</v>
          </cell>
          <cell r="J38">
            <v>100</v>
          </cell>
          <cell r="K38" t="str">
            <v>M3=100</v>
          </cell>
          <cell r="L38">
            <v>0</v>
          </cell>
          <cell r="M38" t="str">
            <v>M4=0</v>
          </cell>
          <cell r="N38">
            <v>54.2</v>
          </cell>
        </row>
        <row r="39">
          <cell r="C39" t="str">
            <v>徐虎</v>
          </cell>
          <cell r="D39">
            <v>85.4</v>
          </cell>
          <cell r="E39">
            <v>23</v>
          </cell>
          <cell r="F39" t="str">
            <v>*</v>
          </cell>
          <cell r="G39">
            <v>100</v>
          </cell>
          <cell r="H39" t="str">
            <v>m1=85.4</v>
          </cell>
          <cell r="I39" t="str">
            <v>M2=100</v>
          </cell>
          <cell r="J39">
            <v>100</v>
          </cell>
          <cell r="K39" t="str">
            <v>M3=100</v>
          </cell>
          <cell r="L39">
            <v>0</v>
          </cell>
          <cell r="M39" t="str">
            <v>M4=0</v>
          </cell>
          <cell r="N39">
            <v>54.16</v>
          </cell>
        </row>
        <row r="40">
          <cell r="C40" t="str">
            <v>张群望</v>
          </cell>
          <cell r="D40">
            <v>83</v>
          </cell>
          <cell r="E40">
            <v>41</v>
          </cell>
          <cell r="F40">
            <v>0</v>
          </cell>
          <cell r="G40">
            <v>100</v>
          </cell>
          <cell r="H40" t="str">
            <v>M1=83.0</v>
          </cell>
          <cell r="I40" t="str">
            <v>M2=100</v>
          </cell>
          <cell r="J40">
            <v>100</v>
          </cell>
          <cell r="K40" t="str">
            <v>M3=100</v>
          </cell>
          <cell r="L40">
            <v>2</v>
          </cell>
          <cell r="M40" t="str">
            <v>第九届“挑战杯”湖南科技大学大学生课外学术科技作品竞赛一等奖（10*0.2=2分）
M4=2</v>
          </cell>
          <cell r="N40">
            <v>54</v>
          </cell>
        </row>
        <row r="41">
          <cell r="C41" t="str">
            <v>廖灿灿</v>
          </cell>
          <cell r="D41">
            <v>84.7</v>
          </cell>
          <cell r="E41">
            <v>27</v>
          </cell>
          <cell r="F41">
            <v>0</v>
          </cell>
          <cell r="G41">
            <v>100</v>
          </cell>
          <cell r="H41" t="str">
            <v>m1=84.7</v>
          </cell>
          <cell r="I41" t="str">
            <v>M2=100</v>
          </cell>
          <cell r="J41">
            <v>100</v>
          </cell>
          <cell r="K41" t="str">
            <v>M3=100</v>
          </cell>
          <cell r="L41">
            <v>0</v>
          </cell>
          <cell r="M41" t="str">
            <v>M4=0</v>
          </cell>
          <cell r="N41">
            <v>53.88</v>
          </cell>
        </row>
        <row r="42">
          <cell r="C42" t="str">
            <v>李进兵</v>
          </cell>
          <cell r="D42">
            <v>82.2</v>
          </cell>
          <cell r="E42">
            <v>48</v>
          </cell>
          <cell r="F42">
            <v>0</v>
          </cell>
          <cell r="G42">
            <v>100</v>
          </cell>
          <cell r="H42" t="str">
            <v>M1=82.2</v>
          </cell>
          <cell r="I42" t="str">
            <v>M2=100</v>
          </cell>
          <cell r="J42">
            <v>110</v>
          </cell>
          <cell r="K42" t="str">
            <v>机电研会就业部副部长（10分）
M3=110</v>
          </cell>
          <cell r="L42">
            <v>0</v>
          </cell>
          <cell r="M42" t="str">
            <v>M4=0</v>
          </cell>
          <cell r="N42">
            <v>53.88</v>
          </cell>
        </row>
        <row r="43">
          <cell r="C43" t="str">
            <v>谢欣旖</v>
          </cell>
          <cell r="D43">
            <v>84.4</v>
          </cell>
          <cell r="E43">
            <v>29</v>
          </cell>
          <cell r="F43" t="str">
            <v>*</v>
          </cell>
          <cell r="G43">
            <v>100</v>
          </cell>
          <cell r="H43" t="str">
            <v>M1=84.4</v>
          </cell>
          <cell r="I43" t="str">
            <v>M2=100</v>
          </cell>
          <cell r="J43">
            <v>100</v>
          </cell>
          <cell r="K43" t="str">
            <v>M3=100</v>
          </cell>
          <cell r="L43">
            <v>0</v>
          </cell>
          <cell r="M43" t="str">
            <v>M4=0</v>
          </cell>
          <cell r="N43">
            <v>53.76</v>
          </cell>
        </row>
        <row r="44">
          <cell r="C44" t="str">
            <v>邓宁道</v>
          </cell>
          <cell r="D44">
            <v>84.3</v>
          </cell>
          <cell r="E44">
            <v>31</v>
          </cell>
          <cell r="F44">
            <v>0</v>
          </cell>
          <cell r="G44">
            <v>100</v>
          </cell>
          <cell r="H44" t="str">
            <v>m1=84.3</v>
          </cell>
          <cell r="I44" t="str">
            <v>M2=100</v>
          </cell>
          <cell r="J44">
            <v>100</v>
          </cell>
          <cell r="K44" t="str">
            <v>M3=100</v>
          </cell>
          <cell r="L44">
            <v>0</v>
          </cell>
          <cell r="M44" t="str">
            <v>M4=0</v>
          </cell>
          <cell r="N44">
            <v>53.72</v>
          </cell>
        </row>
        <row r="45">
          <cell r="C45" t="str">
            <v>何奇</v>
          </cell>
          <cell r="D45">
            <v>83.9</v>
          </cell>
          <cell r="E45">
            <v>34</v>
          </cell>
          <cell r="F45">
            <v>0</v>
          </cell>
          <cell r="G45">
            <v>100</v>
          </cell>
          <cell r="H45" t="str">
            <v>M1=83.9</v>
          </cell>
          <cell r="I45" t="str">
            <v>M2=100</v>
          </cell>
          <cell r="J45">
            <v>100</v>
          </cell>
          <cell r="K45" t="str">
            <v>M3=100</v>
          </cell>
          <cell r="L45">
            <v>0</v>
          </cell>
          <cell r="M45" t="str">
            <v>M4=0</v>
          </cell>
          <cell r="N45">
            <v>53.56</v>
          </cell>
        </row>
        <row r="46">
          <cell r="C46" t="str">
            <v>马佳康</v>
          </cell>
          <cell r="D46">
            <v>83.2</v>
          </cell>
          <cell r="E46">
            <v>37</v>
          </cell>
          <cell r="F46">
            <v>0</v>
          </cell>
          <cell r="G46">
            <v>100</v>
          </cell>
          <cell r="H46" t="str">
            <v>M1=83.2</v>
          </cell>
          <cell r="I46" t="str">
            <v>M2=100</v>
          </cell>
          <cell r="J46">
            <v>100</v>
          </cell>
          <cell r="K46" t="str">
            <v>M3=100</v>
          </cell>
          <cell r="L46">
            <v>0</v>
          </cell>
          <cell r="M46" t="str">
            <v>m4=0</v>
          </cell>
          <cell r="N46">
            <v>53.28</v>
          </cell>
        </row>
        <row r="47">
          <cell r="C47" t="str">
            <v>李益文</v>
          </cell>
          <cell r="D47">
            <v>81.7</v>
          </cell>
          <cell r="E47">
            <v>53</v>
          </cell>
          <cell r="F47">
            <v>0</v>
          </cell>
          <cell r="G47">
            <v>100</v>
          </cell>
          <cell r="H47" t="str">
            <v>M1=81.7</v>
          </cell>
          <cell r="I47" t="str">
            <v>M2=100</v>
          </cell>
          <cell r="J47">
            <v>100</v>
          </cell>
          <cell r="K47" t="str">
            <v>M3=100</v>
          </cell>
          <cell r="L47">
            <v>1.5</v>
          </cell>
          <cell r="M47" t="str">
            <v>第七届“互联网+”大学生创新创业大赛湖南省三等奖15*0.1=1.5
M4=1.5</v>
          </cell>
          <cell r="N47">
            <v>53.28</v>
          </cell>
        </row>
        <row r="48">
          <cell r="C48" t="str">
            <v>周晗平</v>
          </cell>
          <cell r="D48">
            <v>83.1</v>
          </cell>
          <cell r="E48">
            <v>40</v>
          </cell>
          <cell r="F48">
            <v>0</v>
          </cell>
          <cell r="G48">
            <v>100</v>
          </cell>
          <cell r="H48" t="str">
            <v>M1=83.1</v>
          </cell>
          <cell r="I48" t="str">
            <v>M2=100</v>
          </cell>
          <cell r="J48">
            <v>100</v>
          </cell>
          <cell r="K48" t="str">
            <v>M3=100</v>
          </cell>
          <cell r="L48">
            <v>0</v>
          </cell>
          <cell r="M48" t="str">
            <v>M4=0</v>
          </cell>
          <cell r="N48">
            <v>53.24</v>
          </cell>
        </row>
        <row r="49">
          <cell r="C49" t="str">
            <v>郑书瑞</v>
          </cell>
          <cell r="D49">
            <v>83</v>
          </cell>
          <cell r="E49">
            <v>41</v>
          </cell>
          <cell r="F49">
            <v>0</v>
          </cell>
          <cell r="G49">
            <v>100</v>
          </cell>
          <cell r="H49" t="str">
            <v>M1=83</v>
          </cell>
          <cell r="I49" t="str">
            <v>M2=100</v>
          </cell>
          <cell r="J49">
            <v>100</v>
          </cell>
          <cell r="K49" t="str">
            <v>M3=100</v>
          </cell>
          <cell r="L49">
            <v>0</v>
          </cell>
          <cell r="M49" t="str">
            <v>M4=0</v>
          </cell>
          <cell r="N49">
            <v>53.2</v>
          </cell>
        </row>
        <row r="50">
          <cell r="C50" t="str">
            <v>李亚洲</v>
          </cell>
          <cell r="D50">
            <v>82.7</v>
          </cell>
          <cell r="E50">
            <v>44</v>
          </cell>
          <cell r="F50">
            <v>0</v>
          </cell>
          <cell r="G50">
            <v>100</v>
          </cell>
          <cell r="H50" t="str">
            <v>M1=82.7</v>
          </cell>
          <cell r="I50" t="str">
            <v>M2=100</v>
          </cell>
          <cell r="J50">
            <v>100</v>
          </cell>
          <cell r="K50" t="str">
            <v>M3=100</v>
          </cell>
          <cell r="L50">
            <v>0.3</v>
          </cell>
          <cell r="M50" t="str">
            <v>一套高频脉冲电流辅助车削的工装夹具（实用新型专利 已受理 二作6*0.1*0.5=0.3）
M4=0.3</v>
          </cell>
          <cell r="N50">
            <v>53.2</v>
          </cell>
        </row>
        <row r="51">
          <cell r="C51" t="str">
            <v>刘泽中</v>
          </cell>
          <cell r="D51">
            <v>82.8</v>
          </cell>
          <cell r="E51">
            <v>43</v>
          </cell>
          <cell r="F51">
            <v>0</v>
          </cell>
          <cell r="G51">
            <v>100</v>
          </cell>
          <cell r="H51" t="str">
            <v>M1=82.8</v>
          </cell>
          <cell r="I51" t="str">
            <v>M2=100</v>
          </cell>
          <cell r="J51">
            <v>100</v>
          </cell>
          <cell r="K51" t="str">
            <v>M3=100</v>
          </cell>
          <cell r="L51">
            <v>0</v>
          </cell>
          <cell r="M51" t="str">
            <v>m4=0</v>
          </cell>
          <cell r="N51">
            <v>53.12</v>
          </cell>
        </row>
        <row r="52">
          <cell r="C52" t="str">
            <v>张海东</v>
          </cell>
          <cell r="D52">
            <v>82.6</v>
          </cell>
          <cell r="E52">
            <v>45</v>
          </cell>
          <cell r="F52">
            <v>0</v>
          </cell>
          <cell r="G52">
            <v>100</v>
          </cell>
          <cell r="H52" t="str">
            <v>M1=82.6</v>
          </cell>
          <cell r="I52" t="str">
            <v>M2=100</v>
          </cell>
          <cell r="J52">
            <v>100</v>
          </cell>
          <cell r="K52" t="str">
            <v>M3=100</v>
          </cell>
          <cell r="L52">
            <v>0</v>
          </cell>
          <cell r="M52" t="str">
            <v>M4=0</v>
          </cell>
          <cell r="N52">
            <v>53.04</v>
          </cell>
        </row>
        <row r="53">
          <cell r="C53" t="str">
            <v>史天宠</v>
          </cell>
          <cell r="D53">
            <v>82.5</v>
          </cell>
          <cell r="E53">
            <v>46</v>
          </cell>
          <cell r="F53">
            <v>0</v>
          </cell>
          <cell r="G53">
            <v>100</v>
          </cell>
          <cell r="H53" t="str">
            <v>M1=82.5</v>
          </cell>
          <cell r="I53" t="str">
            <v>M2=100</v>
          </cell>
          <cell r="J53">
            <v>100</v>
          </cell>
          <cell r="K53" t="str">
            <v>M3=100</v>
          </cell>
          <cell r="L53">
            <v>0</v>
          </cell>
          <cell r="M53" t="str">
            <v>M4=0</v>
          </cell>
          <cell r="N53">
            <v>53</v>
          </cell>
        </row>
        <row r="54">
          <cell r="C54" t="str">
            <v>易子欣</v>
          </cell>
          <cell r="D54">
            <v>82.5</v>
          </cell>
          <cell r="E54">
            <v>46</v>
          </cell>
          <cell r="F54">
            <v>0</v>
          </cell>
          <cell r="G54">
            <v>100</v>
          </cell>
          <cell r="H54" t="str">
            <v>M1=82.5</v>
          </cell>
          <cell r="I54" t="str">
            <v>M2=100</v>
          </cell>
          <cell r="J54">
            <v>100</v>
          </cell>
          <cell r="K54" t="str">
            <v>M3=100</v>
          </cell>
          <cell r="L54">
            <v>0</v>
          </cell>
          <cell r="M54" t="str">
            <v>M4=0</v>
          </cell>
          <cell r="N54">
            <v>53</v>
          </cell>
        </row>
        <row r="55">
          <cell r="C55" t="str">
            <v>谢乃冰</v>
          </cell>
          <cell r="D55">
            <v>81.8</v>
          </cell>
          <cell r="E55">
            <v>52</v>
          </cell>
          <cell r="F55">
            <v>0</v>
          </cell>
          <cell r="G55">
            <v>100</v>
          </cell>
          <cell r="H55" t="str">
            <v>M1=81.8</v>
          </cell>
          <cell r="I55" t="str">
            <v>M2=100</v>
          </cell>
          <cell r="J55">
            <v>100</v>
          </cell>
          <cell r="K55" t="str">
            <v>M3=100</v>
          </cell>
          <cell r="L55">
            <v>0</v>
          </cell>
          <cell r="M55" t="str">
            <v>M4=0</v>
          </cell>
          <cell r="N55">
            <v>52.72</v>
          </cell>
        </row>
        <row r="56">
          <cell r="C56" t="str">
            <v>蒋冠</v>
          </cell>
          <cell r="D56">
            <v>81</v>
          </cell>
          <cell r="E56">
            <v>55</v>
          </cell>
          <cell r="F56">
            <v>0</v>
          </cell>
          <cell r="G56">
            <v>100</v>
          </cell>
          <cell r="H56" t="str">
            <v>M1=81</v>
          </cell>
          <cell r="I56" t="str">
            <v>M2=100</v>
          </cell>
          <cell r="J56">
            <v>100</v>
          </cell>
          <cell r="K56" t="str">
            <v>M3=100</v>
          </cell>
          <cell r="L56">
            <v>0</v>
          </cell>
          <cell r="M56" t="str">
            <v>M4=0</v>
          </cell>
          <cell r="N56">
            <v>52.4</v>
          </cell>
        </row>
        <row r="57">
          <cell r="C57" t="str">
            <v>薛加</v>
          </cell>
          <cell r="D57">
            <v>78.400000000000006</v>
          </cell>
          <cell r="E57">
            <v>57</v>
          </cell>
          <cell r="F57">
            <v>0</v>
          </cell>
          <cell r="G57">
            <v>100</v>
          </cell>
          <cell r="H57" t="str">
            <v>M1=78.4</v>
          </cell>
          <cell r="I57" t="str">
            <v>M2=100</v>
          </cell>
          <cell r="J57">
            <v>100</v>
          </cell>
          <cell r="K57" t="str">
            <v>M3=100</v>
          </cell>
          <cell r="L57">
            <v>1.25</v>
          </cell>
          <cell r="M57" t="str">
            <v>某柴油发动机活塞窜气量大查因及其影响参数分析（内燃机与配件，普刊，二作，已见刊）5*0.25=1.25
M4=1.25</v>
          </cell>
          <cell r="N57">
            <v>51.86</v>
          </cell>
        </row>
        <row r="58">
          <cell r="C58" t="str">
            <v>何友缘</v>
          </cell>
          <cell r="D58">
            <v>79.2</v>
          </cell>
          <cell r="E58">
            <v>59</v>
          </cell>
          <cell r="F58">
            <v>0</v>
          </cell>
          <cell r="G58">
            <v>100</v>
          </cell>
          <cell r="H58" t="str">
            <v>M1=79.2</v>
          </cell>
          <cell r="I58" t="str">
            <v>M2=100</v>
          </cell>
          <cell r="J58">
            <v>100</v>
          </cell>
          <cell r="K58" t="str">
            <v>M3=100</v>
          </cell>
          <cell r="L58">
            <v>0</v>
          </cell>
          <cell r="M58" t="str">
            <v>m4=0</v>
          </cell>
          <cell r="N58">
            <v>51.68</v>
          </cell>
        </row>
      </sheetData>
      <sheetData sheetId="1">
        <row r="3">
          <cell r="C3" t="str">
            <v>马鹏飞</v>
          </cell>
          <cell r="D3">
            <v>87.5</v>
          </cell>
          <cell r="E3">
            <v>1</v>
          </cell>
          <cell r="F3">
            <v>0</v>
          </cell>
          <cell r="G3">
            <v>100</v>
          </cell>
          <cell r="H3" t="str">
            <v>M1=87.5</v>
          </cell>
          <cell r="I3" t="str">
            <v>M2=100</v>
          </cell>
          <cell r="J3">
            <v>120</v>
          </cell>
          <cell r="K3" t="str">
            <v>湖南科技大学优秀研究生（20分）                     
M3=120</v>
          </cell>
          <cell r="L3">
            <v>15.62</v>
          </cell>
          <cell r="M3" t="str">
            <v>1.2021.8，第七届互联网+湖南省二等奖，排名第二；（20*0.5=10分）
2.2021.3，第九届挑战杯湖南科技大学大学生课外学术科技作品竞赛特等奖，排名第四；（15*0.2=3）
3.2021.7，第四届研究生开赛啦竞赛节电子设计竞赛团体二等奖，排名第一；（7*1.8/3*0.4*1.2=2.02）
4.一种带有监测功能的轨道交通车辆转向架运输装置（实用新型专利），第一（已受理）；（6*0.1=0.6分）
M4=15.62</v>
          </cell>
          <cell r="N3">
            <v>63.247999999999998</v>
          </cell>
        </row>
        <row r="4">
          <cell r="C4" t="str">
            <v>梁谋</v>
          </cell>
          <cell r="D4">
            <v>89</v>
          </cell>
          <cell r="E4">
            <v>2</v>
          </cell>
          <cell r="F4">
            <v>0</v>
          </cell>
          <cell r="G4">
            <v>100</v>
          </cell>
          <cell r="H4" t="str">
            <v>M1=89</v>
          </cell>
          <cell r="I4" t="str">
            <v>M2=100</v>
          </cell>
          <cell r="J4">
            <v>136.6</v>
          </cell>
          <cell r="K4" t="str">
            <v>20学硕二班团支书（26.6分）   
机电学院优秀共青团员（10分）  
M3=136.6</v>
          </cell>
          <cell r="L4">
            <v>0</v>
          </cell>
          <cell r="M4" t="str">
            <v>M4=0</v>
          </cell>
          <cell r="N4">
            <v>59.26</v>
          </cell>
        </row>
        <row r="5">
          <cell r="C5" t="str">
            <v>冯天桥</v>
          </cell>
          <cell r="D5">
            <v>86.9</v>
          </cell>
          <cell r="E5">
            <v>3</v>
          </cell>
          <cell r="F5">
            <v>0</v>
          </cell>
          <cell r="G5">
            <v>100</v>
          </cell>
          <cell r="H5" t="str">
            <v>M1=86.9</v>
          </cell>
          <cell r="I5" t="str">
            <v>M2=100</v>
          </cell>
          <cell r="J5">
            <v>100</v>
          </cell>
          <cell r="K5" t="str">
            <v>M3=100</v>
          </cell>
          <cell r="L5">
            <v>6</v>
          </cell>
          <cell r="M5" t="str">
            <v>2021湖南科技大学数学建模大赛校赛一等奖（10*1.8/3=6）
M4=6</v>
          </cell>
          <cell r="N5">
            <v>57.16</v>
          </cell>
        </row>
        <row r="6">
          <cell r="C6" t="str">
            <v>贾晨星</v>
          </cell>
          <cell r="D6">
            <v>87.7</v>
          </cell>
          <cell r="E6">
            <v>4</v>
          </cell>
          <cell r="F6">
            <v>0</v>
          </cell>
          <cell r="G6">
            <v>100</v>
          </cell>
          <cell r="H6" t="str">
            <v>M1=87.7</v>
          </cell>
          <cell r="I6" t="str">
            <v>M2=100</v>
          </cell>
          <cell r="J6">
            <v>120</v>
          </cell>
          <cell r="K6" t="str">
            <v>湖南科技大学优秀共青团员（20分）
M3=120</v>
          </cell>
          <cell r="L6">
            <v>0</v>
          </cell>
          <cell r="M6" t="str">
            <v>M4=0</v>
          </cell>
          <cell r="N6">
            <v>57.08</v>
          </cell>
        </row>
        <row r="7">
          <cell r="C7" t="str">
            <v>张鸿泰</v>
          </cell>
          <cell r="D7">
            <v>85.5</v>
          </cell>
          <cell r="E7">
            <v>5</v>
          </cell>
          <cell r="F7">
            <v>0</v>
          </cell>
          <cell r="G7">
            <v>100</v>
          </cell>
          <cell r="H7" t="str">
            <v>M1=85.5</v>
          </cell>
          <cell r="I7" t="str">
            <v>M2=100</v>
          </cell>
          <cell r="J7">
            <v>100</v>
          </cell>
          <cell r="K7" t="str">
            <v>M3=100</v>
          </cell>
          <cell r="L7">
            <v>5</v>
          </cell>
          <cell r="M7" t="str">
            <v>1）第七届湖南科技大学“互联网+”创新创业大赛铜奖（5*1=5） 材料不清无排名
M4=5</v>
          </cell>
          <cell r="N7">
            <v>56.2</v>
          </cell>
        </row>
        <row r="8">
          <cell r="C8" t="str">
            <v>张贺</v>
          </cell>
          <cell r="D8">
            <v>85.7</v>
          </cell>
          <cell r="E8">
            <v>12</v>
          </cell>
          <cell r="F8">
            <v>0</v>
          </cell>
          <cell r="G8">
            <v>100</v>
          </cell>
          <cell r="H8" t="str">
            <v>M1=85.7</v>
          </cell>
          <cell r="I8" t="str">
            <v>M2=100</v>
          </cell>
          <cell r="J8">
            <v>110</v>
          </cell>
          <cell r="K8" t="str">
            <v>湖南科技大学"机械类本科生数字化软件系列培训讲师"(10分)
湖南科技大学研究生科研创新项目(项目不加分) 
 M3=110</v>
          </cell>
          <cell r="L8">
            <v>2</v>
          </cell>
          <cell r="M8" t="str">
            <v>一种用于测量滚珠丝杠导程误差的精密运动平台,2021.06(发明专利，已受理，二作)(2分)
M4=2</v>
          </cell>
          <cell r="N8">
            <v>56.08</v>
          </cell>
        </row>
        <row r="9">
          <cell r="C9" t="str">
            <v>满英杰</v>
          </cell>
          <cell r="D9">
            <v>85</v>
          </cell>
          <cell r="E9">
            <v>6</v>
          </cell>
          <cell r="F9" t="str">
            <v>*</v>
          </cell>
          <cell r="G9">
            <v>100</v>
          </cell>
          <cell r="H9" t="str">
            <v>M1=85</v>
          </cell>
          <cell r="I9" t="str">
            <v>M2=100</v>
          </cell>
          <cell r="J9">
            <v>119</v>
          </cell>
          <cell r="K9" t="str">
            <v>奖助部副部长（19分）
M3=119</v>
          </cell>
          <cell r="L9">
            <v>0</v>
          </cell>
          <cell r="M9" t="str">
            <v>M4=0</v>
          </cell>
          <cell r="N9">
            <v>55.9</v>
          </cell>
        </row>
        <row r="10">
          <cell r="C10" t="str">
            <v>魏栋麟</v>
          </cell>
          <cell r="D10">
            <v>89.3</v>
          </cell>
          <cell r="E10">
            <v>7</v>
          </cell>
          <cell r="F10">
            <v>0</v>
          </cell>
          <cell r="G10">
            <v>100</v>
          </cell>
          <cell r="H10" t="str">
            <v>M1=89.3</v>
          </cell>
          <cell r="I10" t="str">
            <v>M2=100</v>
          </cell>
          <cell r="J10">
            <v>100</v>
          </cell>
          <cell r="K10" t="str">
            <v>M3=100</v>
          </cell>
          <cell r="L10">
            <v>0</v>
          </cell>
          <cell r="M10" t="str">
            <v>M4=0</v>
          </cell>
          <cell r="N10">
            <v>55.72</v>
          </cell>
        </row>
        <row r="11">
          <cell r="C11" t="str">
            <v>王世杰</v>
          </cell>
          <cell r="D11">
            <v>87.5</v>
          </cell>
          <cell r="E11">
            <v>8</v>
          </cell>
          <cell r="F11">
            <v>0</v>
          </cell>
          <cell r="G11">
            <v>100</v>
          </cell>
          <cell r="H11" t="str">
            <v>M1=87.5</v>
          </cell>
          <cell r="I11" t="str">
            <v>M2=100</v>
          </cell>
          <cell r="J11">
            <v>100</v>
          </cell>
          <cell r="K11" t="str">
            <v>M3=100</v>
          </cell>
          <cell r="L11">
            <v>0</v>
          </cell>
          <cell r="M11">
            <v>0</v>
          </cell>
          <cell r="N11">
            <v>55</v>
          </cell>
        </row>
        <row r="12">
          <cell r="C12" t="str">
            <v>左程明</v>
          </cell>
          <cell r="D12">
            <v>84</v>
          </cell>
          <cell r="E12">
            <v>9</v>
          </cell>
          <cell r="F12">
            <v>0</v>
          </cell>
          <cell r="G12">
            <v>100</v>
          </cell>
          <cell r="H12" t="str">
            <v>M1=84</v>
          </cell>
          <cell r="I12" t="str">
            <v>M2=100</v>
          </cell>
          <cell r="J12">
            <v>100</v>
          </cell>
          <cell r="K12" t="str">
            <v>M3=100</v>
          </cell>
          <cell r="L12">
            <v>0</v>
          </cell>
          <cell r="M12" t="str">
            <v>M4=0</v>
          </cell>
          <cell r="N12">
            <v>53.6</v>
          </cell>
        </row>
        <row r="13">
          <cell r="C13" t="str">
            <v>卢庆雄</v>
          </cell>
          <cell r="D13">
            <v>81.3</v>
          </cell>
          <cell r="E13">
            <v>10</v>
          </cell>
          <cell r="F13" t="str">
            <v>*</v>
          </cell>
          <cell r="G13">
            <v>100</v>
          </cell>
          <cell r="H13" t="str">
            <v>M1=81.3</v>
          </cell>
          <cell r="I13" t="str">
            <v>M2=100</v>
          </cell>
          <cell r="J13">
            <v>110</v>
          </cell>
          <cell r="K13" t="str">
            <v>机械类本科生数字化软件系列培训讲师聘书（10分）
M3=110</v>
          </cell>
          <cell r="L13">
            <v>0</v>
          </cell>
          <cell r="M13" t="str">
            <v>M4=0</v>
          </cell>
          <cell r="N13">
            <v>53.52</v>
          </cell>
        </row>
        <row r="14">
          <cell r="C14" t="str">
            <v>张原愿</v>
          </cell>
          <cell r="D14">
            <v>80.2</v>
          </cell>
          <cell r="E14">
            <v>11</v>
          </cell>
          <cell r="F14" t="str">
            <v>*</v>
          </cell>
          <cell r="G14">
            <v>100</v>
          </cell>
          <cell r="H14" t="str">
            <v>M1=80.2</v>
          </cell>
          <cell r="I14" t="str">
            <v>M2=100</v>
          </cell>
          <cell r="J14">
            <v>100</v>
          </cell>
          <cell r="K14" t="str">
            <v>M3=100</v>
          </cell>
          <cell r="L14">
            <v>0</v>
          </cell>
          <cell r="M14" t="str">
            <v>M4=0</v>
          </cell>
          <cell r="N14">
            <v>52.08</v>
          </cell>
        </row>
      </sheetData>
      <sheetData sheetId="2">
        <row r="3">
          <cell r="C3" t="str">
            <v>郭成</v>
          </cell>
          <cell r="D3">
            <v>89.9</v>
          </cell>
          <cell r="E3">
            <v>1</v>
          </cell>
          <cell r="F3">
            <v>0</v>
          </cell>
          <cell r="G3">
            <v>100</v>
          </cell>
          <cell r="H3" t="str">
            <v>M1=89.9</v>
          </cell>
          <cell r="I3" t="str">
            <v>M2=100</v>
          </cell>
          <cell r="J3">
            <v>170</v>
          </cell>
          <cell r="K3" t="str">
            <v>1.机电研会奖助部部长（30分）
2.湖南科技大学优秀共青团员（20分）
3.湖南科技大学优秀研究生（20分）
M3=170</v>
          </cell>
          <cell r="L3">
            <v>3.36</v>
          </cell>
          <cell r="M3" t="str">
            <v>湖南省第一届研究生人工智能创新大赛二等奖（20*2.1/5*0.4=3.36）</v>
          </cell>
          <cell r="N3">
            <v>64.304000000000002</v>
          </cell>
        </row>
        <row r="4">
          <cell r="C4" t="str">
            <v>陈龙超</v>
          </cell>
          <cell r="D4">
            <v>88.2</v>
          </cell>
          <cell r="E4">
            <v>3</v>
          </cell>
          <cell r="F4">
            <v>0</v>
          </cell>
          <cell r="G4">
            <v>100</v>
          </cell>
          <cell r="H4" t="str">
            <v>M1=88.2</v>
          </cell>
          <cell r="I4" t="str">
            <v>M2=100</v>
          </cell>
          <cell r="J4">
            <v>140</v>
          </cell>
          <cell r="K4" t="str">
            <v>湖南科技大学优秀研究生（20分）
湖南科技大学党校第40期入党积极分子培训班“优秀学员”（20分）
M3=140</v>
          </cell>
          <cell r="L4">
            <v>7</v>
          </cell>
          <cell r="M4" t="str">
            <v>1）一种基于地磁场变化的螺栓法兰盘螺栓组松动检测实验装置及方法，2021.07，（发明专利，已受理，一作）（40*0.1=4分）
 2）一种基于结合面间隙变化的法兰盘螺栓组松动检测方法及系统，2021.07，（发明专利，已受理，二作）（40*0.1*0.5=2分）
3）第十四届湖南科技大学大学生节能减排社会实践与科技竞赛  三等奖（5*0.5*0.4=1）
M4=4+2+1=7</v>
          </cell>
          <cell r="N4">
            <v>62.08</v>
          </cell>
        </row>
        <row r="5">
          <cell r="C5" t="str">
            <v>赵建豪</v>
          </cell>
          <cell r="D5">
            <v>86.6</v>
          </cell>
          <cell r="E5">
            <v>13</v>
          </cell>
          <cell r="F5">
            <v>0</v>
          </cell>
          <cell r="G5">
            <v>100</v>
          </cell>
          <cell r="H5" t="str">
            <v>M1=86.6</v>
          </cell>
          <cell r="I5" t="str">
            <v>M2=100</v>
          </cell>
          <cell r="J5">
            <v>174</v>
          </cell>
          <cell r="K5" t="str">
            <v>院研会生活服务部部长 
（29）
 湖南科技大学优秀共青团干部
（20分） 
 湖南科技大学优秀研究生干部
（20分）
校级“百优宿舍”
（5分）                 
M3=174</v>
          </cell>
          <cell r="L5">
            <v>0</v>
          </cell>
          <cell r="M5" t="str">
            <v>M4=0</v>
          </cell>
          <cell r="N5">
            <v>62.04</v>
          </cell>
        </row>
        <row r="6">
          <cell r="C6" t="str">
            <v>刘宇迪</v>
          </cell>
          <cell r="D6">
            <v>86.5</v>
          </cell>
          <cell r="E6">
            <v>14</v>
          </cell>
          <cell r="F6">
            <v>0</v>
          </cell>
          <cell r="G6">
            <v>100</v>
          </cell>
          <cell r="H6" t="str">
            <v>M1=86.5</v>
          </cell>
          <cell r="I6" t="str">
            <v>M2=100</v>
          </cell>
          <cell r="J6">
            <v>161.08000000000001</v>
          </cell>
          <cell r="K6" t="str">
            <v>湖南科技大学优秀共青团员（20分）
湖南科技大学”百优宿舍“（5分）
院研究生会宿管部副部（10分）
班级团支书（26.08）
M3=161.08</v>
          </cell>
          <cell r="L6">
            <v>0</v>
          </cell>
          <cell r="M6" t="str">
            <v>M4=0</v>
          </cell>
          <cell r="N6">
            <v>60.707999999999998</v>
          </cell>
        </row>
        <row r="7">
          <cell r="C7" t="str">
            <v>戴隆宇</v>
          </cell>
          <cell r="D7">
            <v>85.5</v>
          </cell>
          <cell r="E7">
            <v>19</v>
          </cell>
          <cell r="F7">
            <v>0</v>
          </cell>
          <cell r="G7">
            <v>100</v>
          </cell>
          <cell r="H7" t="str">
            <v>M1=85.5</v>
          </cell>
          <cell r="I7" t="str">
            <v>m2=100</v>
          </cell>
          <cell r="J7">
            <v>120</v>
          </cell>
          <cell r="K7" t="str">
            <v>湖南科技大学2020-2021学年优秀研究生(20分) 
M3=120</v>
          </cell>
          <cell r="L7">
            <v>9.6999999999999993</v>
          </cell>
          <cell r="M7" t="str">
            <v>1.一种风电叶片叶根组合钻孔系统，2021.07，（实用新型专利，已授权，二作）（6*0.5=3分）
2.一种风电叶片叶根钻孔系统用的旋转钻孔装置，2021.07，（实用新型专利，已授权，一作）（6分） 
3.湖南科技大学第六届“互联网+”大学生创新创业大赛银奖（5作）（7*0.1=0.7） 
M4=9.7</v>
          </cell>
          <cell r="N7">
            <v>60.08</v>
          </cell>
        </row>
        <row r="8">
          <cell r="C8" t="str">
            <v>邹龙洲</v>
          </cell>
          <cell r="D8">
            <v>85.8</v>
          </cell>
          <cell r="E8">
            <v>17</v>
          </cell>
          <cell r="F8" t="str">
            <v>*</v>
          </cell>
          <cell r="G8">
            <v>100</v>
          </cell>
          <cell r="H8" t="str">
            <v>M1=85.8</v>
          </cell>
          <cell r="I8" t="str">
            <v>M2=100</v>
          </cell>
          <cell r="J8">
            <v>148.75</v>
          </cell>
          <cell r="K8" t="str">
            <v>班级班长（28.75分）
本科生数字化软件培训讲师（10分）
入党积极分子优秀学员（10分）
M3=148.75</v>
          </cell>
          <cell r="L8">
            <v>2</v>
          </cell>
          <cell r="M8" t="str">
            <v>1）一种风力机叶片裂纹诊断方法及装置，2020.06，(发明专利，公示期未授权，二作)（2分）</v>
          </cell>
          <cell r="N8">
            <v>59.994999999999997</v>
          </cell>
        </row>
        <row r="9">
          <cell r="C9" t="str">
            <v>蒋林翰</v>
          </cell>
          <cell r="D9">
            <v>87.8</v>
          </cell>
          <cell r="E9">
            <v>5</v>
          </cell>
          <cell r="F9">
            <v>0</v>
          </cell>
          <cell r="G9">
            <v>100</v>
          </cell>
          <cell r="H9" t="str">
            <v>M1=87.8</v>
          </cell>
          <cell r="I9" t="str">
            <v>M2=100</v>
          </cell>
          <cell r="J9">
            <v>120</v>
          </cell>
          <cell r="K9" t="str">
            <v>湖南科技大学优秀研究生（20分）
2020年第五届全国大学生预防艾滋病知识竞赛优秀奖（特殊类，不加分）
M3=120</v>
          </cell>
          <cell r="L9">
            <v>6.6</v>
          </cell>
          <cell r="M9" t="str">
            <v>1) 2020.12，湖南省研究生人工智能创新大赛团队二等奖（20*2.1/5*0.4=3.36）
2) 2021.01，湘潭市创新创业大赛优胜奖（3*0.4*0.2=0.24分）
3) 2021.08,湖南省“互联网+”大学生创新创业大赛三等奖（15*0.2=3）
M4=6.6</v>
          </cell>
          <cell r="N9">
            <v>59.76</v>
          </cell>
        </row>
        <row r="10">
          <cell r="C10" t="str">
            <v>王健</v>
          </cell>
          <cell r="D10">
            <v>87.7</v>
          </cell>
          <cell r="E10">
            <v>6</v>
          </cell>
          <cell r="F10">
            <v>0</v>
          </cell>
          <cell r="G10">
            <v>100</v>
          </cell>
          <cell r="H10" t="str">
            <v>M1=87.7</v>
          </cell>
          <cell r="I10" t="str">
            <v>M2=100</v>
          </cell>
          <cell r="J10">
            <v>140</v>
          </cell>
          <cell r="K10" t="str">
            <v>湖南科技大学优秀共青团员校级(20)
入党积极分子优秀学员校级（20）
湖南科技大学研究生科研创新项目（特殊材料，不加分）
M3=140</v>
          </cell>
          <cell r="L10">
            <v>0</v>
          </cell>
          <cell r="M10" t="str">
            <v>陶瓷基碳纤维复合材料的磨削加工研究进展（宇航材料工艺，CSCD核心，二作，以录用）未见刊不计分</v>
          </cell>
          <cell r="N10">
            <v>59.08</v>
          </cell>
        </row>
        <row r="11">
          <cell r="C11" t="str">
            <v>张先洋</v>
          </cell>
          <cell r="D11">
            <v>87</v>
          </cell>
          <cell r="E11">
            <v>9</v>
          </cell>
          <cell r="F11">
            <v>0</v>
          </cell>
          <cell r="G11">
            <v>100</v>
          </cell>
          <cell r="H11" t="str">
            <v>M1=87</v>
          </cell>
          <cell r="I11" t="str">
            <v>M2=100</v>
          </cell>
          <cell r="J11">
            <v>141.91999999999999</v>
          </cell>
          <cell r="K11" t="str">
            <v>湖南科技大学优秀共青团干（20分） 
学习委员（16.92分）
湖南科技大学"学史爱党 报国力行"研究生党史知识竞赛优秀团队（5分）
第五届全国大学生预防知识竞赛优秀奖（特殊材料，不加分）
M3=141.92</v>
          </cell>
          <cell r="L11">
            <v>0</v>
          </cell>
          <cell r="M11" t="str">
            <v>M4=0</v>
          </cell>
          <cell r="N11">
            <v>58.991999999999997</v>
          </cell>
        </row>
        <row r="12">
          <cell r="C12" t="str">
            <v>罗金鐄</v>
          </cell>
          <cell r="D12">
            <v>83.4</v>
          </cell>
          <cell r="E12">
            <v>39</v>
          </cell>
          <cell r="F12">
            <v>0</v>
          </cell>
          <cell r="G12">
            <v>100</v>
          </cell>
          <cell r="H12" t="str">
            <v>M1=83.4</v>
          </cell>
          <cell r="I12" t="str">
            <v>M2=100</v>
          </cell>
          <cell r="J12">
            <v>140</v>
          </cell>
          <cell r="K12" t="str">
            <v>1.机电研会就业部副部长（20分）
2.湖南科技大学优秀志愿者（20分） 
M3=140</v>
          </cell>
          <cell r="L12">
            <v>4.03</v>
          </cell>
          <cell r="M12" t="str">
            <v>湖南省第一届研究生人工智能创新大赛二等奖（队长）20*2.1/5*0.4*1.2=4.03
m3=4.03</v>
          </cell>
          <cell r="N12">
            <v>58.972000000000001</v>
          </cell>
        </row>
        <row r="13">
          <cell r="C13" t="str">
            <v>刘鹏</v>
          </cell>
          <cell r="D13">
            <v>87.5</v>
          </cell>
          <cell r="E13">
            <v>7</v>
          </cell>
          <cell r="F13">
            <v>0</v>
          </cell>
          <cell r="G13">
            <v>100</v>
          </cell>
          <cell r="H13" t="str">
            <v>M1=87.5</v>
          </cell>
          <cell r="I13" t="str">
            <v>M2=100</v>
          </cell>
          <cell r="J13">
            <v>130</v>
          </cell>
          <cell r="K13" t="str">
            <v>湖南科技大学优秀研究生（20分）
湖南科技大学入党积极分子培训班优秀学员（10分）
M3=130</v>
          </cell>
          <cell r="L13">
            <v>2.2999999999999998</v>
          </cell>
          <cell r="M13" t="str">
            <v>1）一种带喷水功能和可活动锚板的海底钻机支腿脚板结构，2021.05，(实用新型专利，受理，二作)(6*0.1*0.5=0.3分)
2）第七届“互联网+”创新创业大赛校金奖（10*0.2=2分）
M4=0.3+2=2.3</v>
          </cell>
          <cell r="N13">
            <v>58.92</v>
          </cell>
        </row>
        <row r="14">
          <cell r="C14" t="str">
            <v>戎杰</v>
          </cell>
          <cell r="D14">
            <v>83.5</v>
          </cell>
          <cell r="E14">
            <v>36</v>
          </cell>
          <cell r="F14">
            <v>0</v>
          </cell>
          <cell r="G14">
            <v>100</v>
          </cell>
          <cell r="H14" t="str">
            <v>M1=83.5</v>
          </cell>
          <cell r="I14" t="str">
            <v>M2=100</v>
          </cell>
          <cell r="J14">
            <v>153</v>
          </cell>
          <cell r="K14" t="str">
            <v>湖南科技大学机电工程学院优秀共青团员（10）    
百优宿舍（5）
入党积极分子培训机电学院优秀学员（10）          
机电学院研究生会副主席（28）
M3=153</v>
          </cell>
          <cell r="L14">
            <v>0</v>
          </cell>
          <cell r="M14" t="str">
            <v>加工表面完整性对零件抗疲劳性能的影响机理研究进展（未见刊）
M4=0</v>
          </cell>
          <cell r="N14">
            <v>58.7</v>
          </cell>
        </row>
        <row r="15">
          <cell r="C15" t="str">
            <v>周永超</v>
          </cell>
          <cell r="D15">
            <v>88.1</v>
          </cell>
          <cell r="E15">
            <v>4</v>
          </cell>
          <cell r="F15">
            <v>0</v>
          </cell>
          <cell r="G15">
            <v>100</v>
          </cell>
          <cell r="H15" t="str">
            <v>M1=88.1</v>
          </cell>
          <cell r="I15" t="str">
            <v>M2=100</v>
          </cell>
          <cell r="J15">
            <v>125</v>
          </cell>
          <cell r="K15" t="str">
            <v>湖南科技大学优秀共青团员（20分）
百优宿舍 （5分）
M3=125</v>
          </cell>
          <cell r="L15">
            <v>0</v>
          </cell>
          <cell r="M15" t="str">
            <v>M4=0</v>
          </cell>
          <cell r="N15">
            <v>57.74</v>
          </cell>
        </row>
        <row r="16">
          <cell r="C16" t="str">
            <v>周磊</v>
          </cell>
          <cell r="D16">
            <v>83</v>
          </cell>
          <cell r="E16">
            <v>41</v>
          </cell>
          <cell r="F16">
            <v>0</v>
          </cell>
          <cell r="G16">
            <v>100</v>
          </cell>
          <cell r="H16" t="str">
            <v>M1=83</v>
          </cell>
          <cell r="I16" t="str">
            <v>M2=100</v>
          </cell>
          <cell r="J16">
            <v>143</v>
          </cell>
          <cell r="K16" t="str">
            <v>百优宿舍（5分）
机电工程学院研究生会副主席（28）
机电工程学院优秀共青团员（10）
M3=143</v>
          </cell>
          <cell r="L16">
            <v>0</v>
          </cell>
          <cell r="M16" t="str">
            <v>M4=0</v>
          </cell>
          <cell r="N16">
            <v>57.5</v>
          </cell>
        </row>
        <row r="17">
          <cell r="C17" t="str">
            <v>李旻昊</v>
          </cell>
          <cell r="D17">
            <v>84.6</v>
          </cell>
          <cell r="E17">
            <v>28</v>
          </cell>
          <cell r="F17">
            <v>0</v>
          </cell>
          <cell r="G17">
            <v>100</v>
          </cell>
          <cell r="H17" t="str">
            <v>M1=84.6</v>
          </cell>
          <cell r="I17" t="str">
            <v>M2=100</v>
          </cell>
          <cell r="J17">
            <v>125</v>
          </cell>
          <cell r="K17" t="str">
            <v>2020-2021百优寝室（5分）
第五届湖南科技大学研究生翻译比赛口译组三等奖（20分）
M3=125</v>
          </cell>
          <cell r="L17">
            <v>2</v>
          </cell>
          <cell r="M17" t="str">
            <v>一种制备高强韧镁合金的轧制装置及方法,2021.07(发明专利，已受理，导师一作，本人二作）（40*0.1*0.5=2分）
M4 = 2</v>
          </cell>
          <cell r="N17">
            <v>57.14</v>
          </cell>
        </row>
        <row r="18">
          <cell r="C18" t="str">
            <v>田俊英</v>
          </cell>
          <cell r="D18">
            <v>87</v>
          </cell>
          <cell r="E18">
            <v>9</v>
          </cell>
          <cell r="F18">
            <v>0</v>
          </cell>
          <cell r="G18">
            <v>100</v>
          </cell>
          <cell r="H18" t="str">
            <v>M1=87</v>
          </cell>
          <cell r="I18" t="str">
            <v>M2=100</v>
          </cell>
          <cell r="J18">
            <v>120</v>
          </cell>
          <cell r="K18" t="str">
            <v>校级优秀共青团员（20分）
M3=120</v>
          </cell>
          <cell r="L18">
            <v>0</v>
          </cell>
          <cell r="M18" t="str">
            <v>M4=0</v>
          </cell>
          <cell r="N18">
            <v>56.8</v>
          </cell>
        </row>
        <row r="19">
          <cell r="C19" t="str">
            <v>张浩</v>
          </cell>
          <cell r="D19">
            <v>82.8</v>
          </cell>
          <cell r="E19">
            <v>43</v>
          </cell>
          <cell r="F19">
            <v>0</v>
          </cell>
          <cell r="G19">
            <v>100</v>
          </cell>
          <cell r="H19" t="str">
            <v>M1=82.8</v>
          </cell>
          <cell r="I19" t="str">
            <v>M2=100</v>
          </cell>
          <cell r="J19">
            <v>100</v>
          </cell>
          <cell r="K19" t="str">
            <v>2020年全国大学生职业发展大赛校级二等奖（非官方章）
M3=100</v>
          </cell>
          <cell r="L19">
            <v>9</v>
          </cell>
          <cell r="M19" t="str">
            <v>1）第七届“互联网+”创新创业大赛校级二等奖（一作，7*1=7）
2）第十四届节能减排大赛校级一等奖（二作，10*0.5*0.4=2）
M4=9</v>
          </cell>
          <cell r="N19">
            <v>56.72</v>
          </cell>
        </row>
        <row r="20">
          <cell r="C20" t="str">
            <v>姜飞跃</v>
          </cell>
          <cell r="D20">
            <v>84.6</v>
          </cell>
          <cell r="E20">
            <v>28</v>
          </cell>
          <cell r="F20">
            <v>0</v>
          </cell>
          <cell r="G20">
            <v>100</v>
          </cell>
          <cell r="H20" t="str">
            <v>M1=84.6</v>
          </cell>
          <cell r="I20" t="str">
            <v>M2=100</v>
          </cell>
          <cell r="J20">
            <v>125</v>
          </cell>
          <cell r="K20" t="str">
            <v>百优宿舍（5分）         
入党积极分子校级优秀学员（20分）
M3=125</v>
          </cell>
          <cell r="L20">
            <v>0</v>
          </cell>
          <cell r="M20" t="str">
            <v>M4=0</v>
          </cell>
          <cell r="N20">
            <v>56.34</v>
          </cell>
        </row>
        <row r="21">
          <cell r="C21" t="str">
            <v>杨植富</v>
          </cell>
          <cell r="D21">
            <v>83</v>
          </cell>
          <cell r="E21">
            <v>41</v>
          </cell>
          <cell r="F21">
            <v>0</v>
          </cell>
          <cell r="G21">
            <v>100</v>
          </cell>
          <cell r="H21" t="str">
            <v>M1=83</v>
          </cell>
          <cell r="I21" t="str">
            <v>m2=100</v>
          </cell>
          <cell r="J21">
            <v>100</v>
          </cell>
          <cell r="K21" t="str">
            <v>2020年全国大学生职业发展大赛校级赛三等奖
2021年第五届全国大学生环保知识竞赛优胜奖
2021年第二届全国大学生组织管理能力竞技活动校级赛优胜奖
第五届全国大学生预防艾滋病知识竞赛优胜奖（均特殊材料，不加分）
M3=100</v>
          </cell>
          <cell r="L21">
            <v>7.5</v>
          </cell>
          <cell r="M21" t="str">
            <v>1.湖南科技大学第十四届大叙学生“节能减排”大赛校一等奖（10*0.4=4分）                                                                               2. 第七届湖南科技大学“互联网+”大赛校银奖（7*0.5=3.5分）
M4=7.5</v>
          </cell>
          <cell r="N21">
            <v>56.2</v>
          </cell>
        </row>
        <row r="22">
          <cell r="C22" t="str">
            <v>陈敬强</v>
          </cell>
          <cell r="D22">
            <v>82.2</v>
          </cell>
          <cell r="E22">
            <v>47</v>
          </cell>
          <cell r="F22">
            <v>0</v>
          </cell>
          <cell r="G22">
            <v>100</v>
          </cell>
          <cell r="H22" t="str">
            <v>M1=82.2</v>
          </cell>
          <cell r="I22" t="str">
            <v>M2=100</v>
          </cell>
          <cell r="J22">
            <v>100</v>
          </cell>
          <cell r="K22" t="str">
            <v>M3=100</v>
          </cell>
          <cell r="L22">
            <v>8.1</v>
          </cell>
          <cell r="M22" t="str">
            <v>1）第七届互联网+创新创业大赛湖南省三等奖，排名第二（15*0.5=7.5分）
2）2020年湘潭市创新创业大赛优胜奖，排名第二（3*0.5*0.4=0.6）
M4=8.1</v>
          </cell>
          <cell r="N22">
            <v>56.12</v>
          </cell>
        </row>
        <row r="23">
          <cell r="C23" t="str">
            <v>瞿寅朋</v>
          </cell>
          <cell r="D23">
            <v>80.3</v>
          </cell>
          <cell r="E23">
            <v>54</v>
          </cell>
          <cell r="F23">
            <v>0</v>
          </cell>
          <cell r="G23">
            <v>100</v>
          </cell>
          <cell r="H23" t="str">
            <v>M1=80.3</v>
          </cell>
          <cell r="I23" t="str">
            <v>M2=100</v>
          </cell>
          <cell r="J23">
            <v>100</v>
          </cell>
          <cell r="K23" t="str">
            <v>M3=100</v>
          </cell>
          <cell r="L23">
            <v>10</v>
          </cell>
          <cell r="M23" t="str">
            <v>第九届“挑战杯”湖南科技大学大学生课外学术科技作品竞赛一等奖（10*1=10分）
M4=10</v>
          </cell>
          <cell r="N23">
            <v>56.12</v>
          </cell>
        </row>
        <row r="24">
          <cell r="C24" t="str">
            <v>孟思维</v>
          </cell>
          <cell r="D24">
            <v>84.3</v>
          </cell>
          <cell r="E24">
            <v>31</v>
          </cell>
          <cell r="F24" t="str">
            <v>*</v>
          </cell>
          <cell r="G24">
            <v>100</v>
          </cell>
          <cell r="H24" t="str">
            <v>M1=84.3</v>
          </cell>
          <cell r="I24" t="str">
            <v>M2=100</v>
          </cell>
          <cell r="J24">
            <v>120</v>
          </cell>
          <cell r="K24" t="str">
            <v>科技竞赛部部长（20）
M3=120</v>
          </cell>
          <cell r="L24">
            <v>0</v>
          </cell>
          <cell r="M24" t="str">
            <v>M4=0</v>
          </cell>
          <cell r="N24">
            <v>55.72</v>
          </cell>
        </row>
        <row r="25">
          <cell r="C25" t="str">
            <v>刘顺</v>
          </cell>
          <cell r="D25">
            <v>85.9</v>
          </cell>
          <cell r="E25">
            <v>16</v>
          </cell>
          <cell r="F25">
            <v>0</v>
          </cell>
          <cell r="G25">
            <v>100</v>
          </cell>
          <cell r="H25" t="str">
            <v>M1=85.9</v>
          </cell>
          <cell r="I25" t="str">
            <v>M2=100</v>
          </cell>
          <cell r="J25">
            <v>100</v>
          </cell>
          <cell r="K25" t="str">
            <v>M3=100</v>
          </cell>
          <cell r="L25">
            <v>3.25</v>
          </cell>
          <cell r="M25" t="str">
            <v>1）科研反哺在数控技术实验教学中的探索-三弧段等距型面轴磨削（科技风， 国内普刊，二作，已发表，已见刊）（5*0.25=1.25分）
2）一种可用于多类型井盖的开启装置，2018.05，(发明专利，已受理，二作)（40*0.1*0.5=2分）
                                    M4=1.25+2=3.25</v>
          </cell>
          <cell r="N25">
            <v>55.66</v>
          </cell>
        </row>
        <row r="26">
          <cell r="C26" t="str">
            <v>江庆泉</v>
          </cell>
          <cell r="D26">
            <v>82.4</v>
          </cell>
          <cell r="E26">
            <v>45</v>
          </cell>
          <cell r="F26">
            <v>0</v>
          </cell>
          <cell r="G26">
            <v>100</v>
          </cell>
          <cell r="H26" t="str">
            <v>M1=82.4</v>
          </cell>
          <cell r="I26" t="str">
            <v>M2=100</v>
          </cell>
          <cell r="J26">
            <v>125</v>
          </cell>
          <cell r="K26" t="str">
            <v>百优宿舍（5分）
学习委员（20分）
M3=125</v>
          </cell>
          <cell r="L26">
            <v>0</v>
          </cell>
          <cell r="M26" t="str">
            <v>M4=0</v>
          </cell>
          <cell r="N26">
            <v>55.46</v>
          </cell>
        </row>
        <row r="27">
          <cell r="C27" t="str">
            <v>耿宏岩</v>
          </cell>
          <cell r="D27">
            <v>88.5</v>
          </cell>
          <cell r="E27">
            <v>2</v>
          </cell>
          <cell r="F27">
            <v>0</v>
          </cell>
          <cell r="G27">
            <v>100</v>
          </cell>
          <cell r="H27" t="str">
            <v>M1=88.5</v>
          </cell>
          <cell r="I27" t="str">
            <v>M2=100</v>
          </cell>
          <cell r="J27">
            <v>100</v>
          </cell>
          <cell r="K27" t="str">
            <v>M3=100</v>
          </cell>
          <cell r="L27">
            <v>0</v>
          </cell>
          <cell r="M27" t="str">
            <v>M4=0</v>
          </cell>
          <cell r="N27">
            <v>55.4</v>
          </cell>
        </row>
        <row r="28">
          <cell r="C28" t="str">
            <v>李建军</v>
          </cell>
          <cell r="D28">
            <v>86.7</v>
          </cell>
          <cell r="E28">
            <v>11</v>
          </cell>
          <cell r="F28">
            <v>0</v>
          </cell>
          <cell r="G28">
            <v>100</v>
          </cell>
          <cell r="H28" t="str">
            <v>M1=86.7</v>
          </cell>
          <cell r="I28" t="str">
            <v>M2=100</v>
          </cell>
          <cell r="J28">
            <v>100</v>
          </cell>
          <cell r="K28" t="str">
            <v>M3=100</v>
          </cell>
          <cell r="L28">
            <v>1.68</v>
          </cell>
          <cell r="M28" t="str">
            <v>湖南科技大学数学建模竞赛二等奖（7*0.6*0.4=1.68分）
M4=1.68</v>
          </cell>
          <cell r="N28">
            <v>55.351999999999997</v>
          </cell>
        </row>
        <row r="29">
          <cell r="C29" t="str">
            <v>许芃芃</v>
          </cell>
          <cell r="D29">
            <v>87.5</v>
          </cell>
          <cell r="E29">
            <v>7</v>
          </cell>
          <cell r="F29">
            <v>0</v>
          </cell>
          <cell r="G29">
            <v>100</v>
          </cell>
          <cell r="H29" t="str">
            <v>M1=87.5</v>
          </cell>
          <cell r="I29" t="str">
            <v>M2=100</v>
          </cell>
          <cell r="J29">
            <v>100</v>
          </cell>
          <cell r="K29" t="str">
            <v>M3=100</v>
          </cell>
          <cell r="L29">
            <v>0</v>
          </cell>
          <cell r="M29" t="str">
            <v>M4=0</v>
          </cell>
          <cell r="N29">
            <v>55</v>
          </cell>
        </row>
        <row r="30">
          <cell r="C30" t="str">
            <v>李果</v>
          </cell>
          <cell r="D30">
            <v>85.2</v>
          </cell>
          <cell r="E30">
            <v>24</v>
          </cell>
          <cell r="F30">
            <v>0</v>
          </cell>
          <cell r="G30">
            <v>100</v>
          </cell>
          <cell r="H30" t="str">
            <v>M1=85.2</v>
          </cell>
          <cell r="I30" t="str">
            <v>M2=100</v>
          </cell>
          <cell r="J30">
            <v>100</v>
          </cell>
          <cell r="K30" t="str">
            <v>M3=100</v>
          </cell>
          <cell r="L30">
            <v>2.02</v>
          </cell>
          <cell r="M30" t="str">
            <v>湖南科技大学2021年研究生数学建模大赛二等奖（7*1.8/3*0.4*1.2=2.02）
M4=2.02</v>
          </cell>
          <cell r="N30">
            <v>54.887999999999998</v>
          </cell>
        </row>
        <row r="31">
          <cell r="C31" t="str">
            <v>谭毅</v>
          </cell>
          <cell r="D31">
            <v>86.7</v>
          </cell>
          <cell r="E31">
            <v>11</v>
          </cell>
          <cell r="F31">
            <v>0</v>
          </cell>
          <cell r="G31">
            <v>100</v>
          </cell>
          <cell r="H31" t="str">
            <v>M1=86.7</v>
          </cell>
          <cell r="I31" t="str">
            <v>M2=100</v>
          </cell>
          <cell r="J31">
            <v>100</v>
          </cell>
          <cell r="K31" t="str">
            <v>M3=100</v>
          </cell>
          <cell r="L31">
            <v>0.25</v>
          </cell>
          <cell r="M31" t="str">
            <v>第七届湖南科技大学“互联网+”创新创业大赛铜奖（5*0.05=0.25）
M4=0.25</v>
          </cell>
          <cell r="N31">
            <v>54.78</v>
          </cell>
        </row>
        <row r="32">
          <cell r="C32" t="str">
            <v>危超亭</v>
          </cell>
          <cell r="D32">
            <v>83.5</v>
          </cell>
          <cell r="E32">
            <v>36</v>
          </cell>
          <cell r="F32">
            <v>0</v>
          </cell>
          <cell r="G32">
            <v>100</v>
          </cell>
          <cell r="H32" t="str">
            <v>M1=83.5</v>
          </cell>
          <cell r="I32" t="str">
            <v>M2=100</v>
          </cell>
          <cell r="J32">
            <v>100</v>
          </cell>
          <cell r="K32" t="str">
            <v>M3=100</v>
          </cell>
          <cell r="L32">
            <v>3.3</v>
          </cell>
          <cell r="M32" t="str">
            <v>1）海底钻机用取芯钻具内管打捞装置，2021.01，(实用新型专利，受理，二作)(6*0.1*0.5=0.3分)
2）第七届“互联网+”创新创业大赛校金奖（10*0.3=3分）
M4=3.3</v>
          </cell>
          <cell r="N32">
            <v>54.72</v>
          </cell>
        </row>
        <row r="33">
          <cell r="C33" t="str">
            <v>李越华</v>
          </cell>
          <cell r="D33">
            <v>84.9</v>
          </cell>
          <cell r="E33">
            <v>25</v>
          </cell>
          <cell r="F33" t="str">
            <v>*</v>
          </cell>
          <cell r="G33">
            <v>100</v>
          </cell>
          <cell r="H33" t="str">
            <v>M1=84.9</v>
          </cell>
          <cell r="I33" t="str">
            <v>M2=100</v>
          </cell>
          <cell r="J33">
            <v>105</v>
          </cell>
          <cell r="K33" t="str">
            <v>百优宿舍（5分） 
M3=105</v>
          </cell>
          <cell r="L33">
            <v>0.5</v>
          </cell>
          <cell r="M33" t="str">
            <v>第七届“互联网+”创新创业大赛校一等奖（10*0.05=0.5分）
M4=0.5</v>
          </cell>
          <cell r="N33">
            <v>54.66</v>
          </cell>
        </row>
        <row r="34">
          <cell r="C34" t="str">
            <v>王智</v>
          </cell>
          <cell r="D34">
            <v>86.2</v>
          </cell>
          <cell r="E34">
            <v>15</v>
          </cell>
          <cell r="F34">
            <v>0</v>
          </cell>
          <cell r="G34">
            <v>100</v>
          </cell>
          <cell r="H34" t="str">
            <v>M1=86.2</v>
          </cell>
          <cell r="I34" t="str">
            <v>M2=100</v>
          </cell>
          <cell r="J34">
            <v>100</v>
          </cell>
          <cell r="K34" t="str">
            <v>M3=100</v>
          </cell>
          <cell r="L34">
            <v>0</v>
          </cell>
          <cell r="M34" t="str">
            <v>M4=0</v>
          </cell>
          <cell r="N34">
            <v>54.48</v>
          </cell>
        </row>
        <row r="35">
          <cell r="C35" t="str">
            <v>曹正（02）</v>
          </cell>
          <cell r="D35">
            <v>85.8</v>
          </cell>
          <cell r="E35">
            <v>17</v>
          </cell>
          <cell r="F35">
            <v>0</v>
          </cell>
          <cell r="G35">
            <v>100</v>
          </cell>
          <cell r="H35" t="str">
            <v>M1=85.8</v>
          </cell>
          <cell r="I35" t="str">
            <v>M2=100</v>
          </cell>
          <cell r="J35">
            <v>100</v>
          </cell>
          <cell r="K35" t="str">
            <v>M3=100</v>
          </cell>
          <cell r="L35">
            <v>0</v>
          </cell>
          <cell r="M35" t="str">
            <v>M4=0</v>
          </cell>
          <cell r="N35">
            <v>54.32</v>
          </cell>
        </row>
        <row r="36">
          <cell r="C36" t="str">
            <v>王海涛</v>
          </cell>
          <cell r="D36">
            <v>85.5</v>
          </cell>
          <cell r="E36">
            <v>19</v>
          </cell>
          <cell r="F36">
            <v>0</v>
          </cell>
          <cell r="G36">
            <v>100</v>
          </cell>
          <cell r="H36" t="str">
            <v>M1=85.5</v>
          </cell>
          <cell r="I36" t="str">
            <v>M2=100</v>
          </cell>
          <cell r="J36">
            <v>100</v>
          </cell>
          <cell r="K36" t="str">
            <v>M3=100</v>
          </cell>
          <cell r="L36">
            <v>0</v>
          </cell>
          <cell r="M36" t="str">
            <v>M4=0</v>
          </cell>
          <cell r="N36">
            <v>54.2</v>
          </cell>
        </row>
        <row r="37">
          <cell r="C37" t="str">
            <v>李治宏</v>
          </cell>
          <cell r="D37">
            <v>85.4</v>
          </cell>
          <cell r="E37">
            <v>22</v>
          </cell>
          <cell r="F37">
            <v>0</v>
          </cell>
          <cell r="G37">
            <v>100</v>
          </cell>
          <cell r="H37" t="str">
            <v>M1=85.4</v>
          </cell>
          <cell r="I37" t="str">
            <v>M2=100</v>
          </cell>
          <cell r="J37">
            <v>100</v>
          </cell>
          <cell r="K37" t="str">
            <v>M3=100</v>
          </cell>
          <cell r="L37">
            <v>0</v>
          </cell>
          <cell r="M37" t="str">
            <v>M4=0</v>
          </cell>
          <cell r="N37">
            <v>54.16</v>
          </cell>
        </row>
        <row r="38">
          <cell r="C38" t="str">
            <v>欧阳智海</v>
          </cell>
          <cell r="D38">
            <v>85.4</v>
          </cell>
          <cell r="E38">
            <v>22</v>
          </cell>
          <cell r="F38">
            <v>0</v>
          </cell>
          <cell r="G38">
            <v>100</v>
          </cell>
          <cell r="H38" t="str">
            <v>M1=85.4</v>
          </cell>
          <cell r="I38" t="str">
            <v>M2=100</v>
          </cell>
          <cell r="J38">
            <v>100</v>
          </cell>
          <cell r="K38" t="str">
            <v>M3=100</v>
          </cell>
          <cell r="L38">
            <v>0</v>
          </cell>
          <cell r="M38" t="str">
            <v>M4=0</v>
          </cell>
          <cell r="N38">
            <v>54.16</v>
          </cell>
        </row>
        <row r="39">
          <cell r="C39" t="str">
            <v>周妃四</v>
          </cell>
          <cell r="D39">
            <v>84.8</v>
          </cell>
          <cell r="E39">
            <v>26</v>
          </cell>
          <cell r="F39" t="str">
            <v>*</v>
          </cell>
          <cell r="G39">
            <v>100</v>
          </cell>
          <cell r="H39" t="str">
            <v>M1=84.8</v>
          </cell>
          <cell r="I39" t="str">
            <v>M2=100</v>
          </cell>
          <cell r="J39">
            <v>100</v>
          </cell>
          <cell r="K39" t="str">
            <v>M3=100</v>
          </cell>
          <cell r="L39">
            <v>0</v>
          </cell>
          <cell r="M39" t="str">
            <v>M4=0</v>
          </cell>
          <cell r="N39">
            <v>53.92</v>
          </cell>
        </row>
        <row r="40">
          <cell r="C40" t="str">
            <v>刘志诚</v>
          </cell>
          <cell r="D40">
            <v>84.5</v>
          </cell>
          <cell r="E40">
            <v>30</v>
          </cell>
          <cell r="F40" t="str">
            <v>*</v>
          </cell>
          <cell r="G40">
            <v>100</v>
          </cell>
          <cell r="H40" t="str">
            <v>M1=84.5</v>
          </cell>
          <cell r="I40" t="str">
            <v>M2=100</v>
          </cell>
          <cell r="J40">
            <v>100</v>
          </cell>
          <cell r="K40" t="str">
            <v>M3=100</v>
          </cell>
          <cell r="L40">
            <v>0</v>
          </cell>
          <cell r="M40" t="str">
            <v>M4=0</v>
          </cell>
          <cell r="N40">
            <v>53.8</v>
          </cell>
        </row>
        <row r="41">
          <cell r="C41" t="str">
            <v>易涛</v>
          </cell>
          <cell r="D41">
            <v>84.1</v>
          </cell>
          <cell r="E41">
            <v>32</v>
          </cell>
          <cell r="F41">
            <v>0</v>
          </cell>
          <cell r="G41">
            <v>100</v>
          </cell>
          <cell r="H41" t="str">
            <v>M1=84.1</v>
          </cell>
          <cell r="I41" t="str">
            <v>M2=100</v>
          </cell>
          <cell r="J41">
            <v>100</v>
          </cell>
          <cell r="K41" t="str">
            <v>M3=100</v>
          </cell>
          <cell r="L41">
            <v>0</v>
          </cell>
          <cell r="M41" t="str">
            <v>M4=0</v>
          </cell>
          <cell r="N41">
            <v>53.64</v>
          </cell>
        </row>
        <row r="42">
          <cell r="C42" t="str">
            <v>袁厚才</v>
          </cell>
          <cell r="D42">
            <v>84</v>
          </cell>
          <cell r="E42">
            <v>33</v>
          </cell>
          <cell r="F42">
            <v>0</v>
          </cell>
          <cell r="G42">
            <v>100</v>
          </cell>
          <cell r="H42" t="str">
            <v>M1=84</v>
          </cell>
          <cell r="I42" t="str">
            <v>M2=100</v>
          </cell>
          <cell r="J42">
            <v>100</v>
          </cell>
          <cell r="K42" t="str">
            <v>M3=100</v>
          </cell>
          <cell r="L42">
            <v>0</v>
          </cell>
          <cell r="M42" t="str">
            <v>M4=0</v>
          </cell>
          <cell r="N42">
            <v>53.6</v>
          </cell>
        </row>
        <row r="43">
          <cell r="C43" t="str">
            <v>屠奇明</v>
          </cell>
          <cell r="D43">
            <v>84</v>
          </cell>
          <cell r="E43">
            <v>33</v>
          </cell>
          <cell r="F43">
            <v>0</v>
          </cell>
          <cell r="G43">
            <v>100</v>
          </cell>
          <cell r="H43" t="str">
            <v>M1=84</v>
          </cell>
          <cell r="I43" t="str">
            <v>M2=100</v>
          </cell>
          <cell r="J43">
            <v>100</v>
          </cell>
          <cell r="K43" t="str">
            <v>M3=100</v>
          </cell>
          <cell r="L43">
            <v>0</v>
          </cell>
          <cell r="M43" t="str">
            <v>M4=0</v>
          </cell>
          <cell r="N43">
            <v>53.6</v>
          </cell>
        </row>
        <row r="44">
          <cell r="C44" t="str">
            <v>崔正杰</v>
          </cell>
          <cell r="D44">
            <v>83.9</v>
          </cell>
          <cell r="E44">
            <v>35</v>
          </cell>
          <cell r="F44">
            <v>0</v>
          </cell>
          <cell r="G44">
            <v>100</v>
          </cell>
          <cell r="H44" t="str">
            <v>M1=83.9</v>
          </cell>
          <cell r="I44" t="str">
            <v>M2=100</v>
          </cell>
          <cell r="J44">
            <v>100</v>
          </cell>
          <cell r="K44" t="str">
            <v>M3=100</v>
          </cell>
          <cell r="L44">
            <v>0</v>
          </cell>
          <cell r="M44" t="str">
            <v>M4=0</v>
          </cell>
          <cell r="N44">
            <v>53.56</v>
          </cell>
        </row>
        <row r="45">
          <cell r="C45" t="str">
            <v>杜伟</v>
          </cell>
          <cell r="D45">
            <v>83.5</v>
          </cell>
          <cell r="E45">
            <v>36</v>
          </cell>
          <cell r="F45">
            <v>0</v>
          </cell>
          <cell r="G45">
            <v>100</v>
          </cell>
          <cell r="H45" t="str">
            <v>M1=83.5</v>
          </cell>
          <cell r="I45" t="str">
            <v>M2=100</v>
          </cell>
          <cell r="J45">
            <v>100</v>
          </cell>
          <cell r="K45" t="str">
            <v>M3=100</v>
          </cell>
          <cell r="L45">
            <v>0</v>
          </cell>
          <cell r="M45" t="str">
            <v>M4=0</v>
          </cell>
          <cell r="N45">
            <v>53.4</v>
          </cell>
        </row>
        <row r="46">
          <cell r="C46" t="str">
            <v>岳小明</v>
          </cell>
          <cell r="D46">
            <v>81.2</v>
          </cell>
          <cell r="E46">
            <v>49</v>
          </cell>
          <cell r="F46">
            <v>0</v>
          </cell>
          <cell r="G46">
            <v>100</v>
          </cell>
          <cell r="H46" t="str">
            <v>M1=81.2</v>
          </cell>
          <cell r="I46" t="str">
            <v>M2=100</v>
          </cell>
          <cell r="J46">
            <v>100</v>
          </cell>
          <cell r="K46" t="str">
            <v>M3=100</v>
          </cell>
          <cell r="L46">
            <v>2</v>
          </cell>
          <cell r="M46" t="str">
            <v>一种双向挤压压制备包覆结构金属复合材料的装置及方法，2021.05，（发明专利，已受理，二作）（2分）
m4=2</v>
          </cell>
          <cell r="N46">
            <v>53.28</v>
          </cell>
        </row>
        <row r="47">
          <cell r="C47" t="str">
            <v>熊盛开</v>
          </cell>
          <cell r="D47">
            <v>83.1</v>
          </cell>
          <cell r="E47">
            <v>40</v>
          </cell>
          <cell r="F47">
            <v>0</v>
          </cell>
          <cell r="G47">
            <v>100</v>
          </cell>
          <cell r="H47" t="str">
            <v>M1=83.1</v>
          </cell>
          <cell r="I47" t="str">
            <v>M2=100</v>
          </cell>
          <cell r="J47">
            <v>100</v>
          </cell>
          <cell r="K47" t="str">
            <v>M3=100</v>
          </cell>
          <cell r="L47">
            <v>0</v>
          </cell>
          <cell r="M47" t="str">
            <v>M4=0</v>
          </cell>
          <cell r="N47">
            <v>53.24</v>
          </cell>
        </row>
        <row r="48">
          <cell r="C48" t="str">
            <v>邓杰文</v>
          </cell>
          <cell r="D48">
            <v>82.7</v>
          </cell>
          <cell r="E48">
            <v>44</v>
          </cell>
          <cell r="F48">
            <v>0</v>
          </cell>
          <cell r="G48">
            <v>100</v>
          </cell>
          <cell r="H48" t="str">
            <v>M1=82.7</v>
          </cell>
          <cell r="I48" t="str">
            <v>M2=100</v>
          </cell>
          <cell r="J48">
            <v>100</v>
          </cell>
          <cell r="K48" t="str">
            <v>M3=100</v>
          </cell>
          <cell r="L48">
            <v>0</v>
          </cell>
          <cell r="M48" t="str">
            <v>M4=0</v>
          </cell>
          <cell r="N48">
            <v>53.08</v>
          </cell>
        </row>
        <row r="49">
          <cell r="C49" t="str">
            <v>张达</v>
          </cell>
          <cell r="D49">
            <v>82.4</v>
          </cell>
          <cell r="E49">
            <v>45</v>
          </cell>
          <cell r="F49">
            <v>0</v>
          </cell>
          <cell r="G49">
            <v>100</v>
          </cell>
          <cell r="H49" t="str">
            <v>M1=82.4</v>
          </cell>
          <cell r="I49" t="str">
            <v>M2=100</v>
          </cell>
          <cell r="J49">
            <v>100</v>
          </cell>
          <cell r="K49" t="str">
            <v>M3=100</v>
          </cell>
          <cell r="L49">
            <v>0</v>
          </cell>
          <cell r="M49" t="str">
            <v>M4=0</v>
          </cell>
          <cell r="N49">
            <v>52.96</v>
          </cell>
        </row>
        <row r="50">
          <cell r="C50" t="str">
            <v>胡祺</v>
          </cell>
          <cell r="D50">
            <v>81.7</v>
          </cell>
          <cell r="E50">
            <v>48</v>
          </cell>
          <cell r="F50">
            <v>0</v>
          </cell>
          <cell r="G50">
            <v>100</v>
          </cell>
          <cell r="H50" t="str">
            <v>M1=81.7</v>
          </cell>
          <cell r="I50" t="str">
            <v>M2=100</v>
          </cell>
          <cell r="J50">
            <v>100</v>
          </cell>
          <cell r="K50" t="str">
            <v>M3=100</v>
          </cell>
          <cell r="L50">
            <v>0</v>
          </cell>
          <cell r="M50" t="str">
            <v>M4=0</v>
          </cell>
          <cell r="N50">
            <v>52.68</v>
          </cell>
        </row>
        <row r="51">
          <cell r="C51" t="str">
            <v>范鑫</v>
          </cell>
          <cell r="D51">
            <v>80.900000000000006</v>
          </cell>
          <cell r="E51">
            <v>50</v>
          </cell>
          <cell r="F51">
            <v>0</v>
          </cell>
          <cell r="G51">
            <v>100</v>
          </cell>
          <cell r="H51" t="str">
            <v>M1=80.9</v>
          </cell>
          <cell r="I51" t="str">
            <v>M2=100</v>
          </cell>
          <cell r="J51">
            <v>100</v>
          </cell>
          <cell r="K51" t="str">
            <v>M3=100</v>
          </cell>
          <cell r="L51">
            <v>0</v>
          </cell>
          <cell r="M51" t="str">
            <v>M4=0</v>
          </cell>
          <cell r="N51">
            <v>52.36</v>
          </cell>
        </row>
        <row r="52">
          <cell r="C52" t="str">
            <v>周岳</v>
          </cell>
          <cell r="D52">
            <v>80.900000000000006</v>
          </cell>
          <cell r="E52">
            <v>50</v>
          </cell>
          <cell r="F52">
            <v>0</v>
          </cell>
          <cell r="G52">
            <v>100</v>
          </cell>
          <cell r="H52" t="str">
            <v>M1=80.9</v>
          </cell>
          <cell r="I52" t="str">
            <v>M2=100</v>
          </cell>
          <cell r="J52">
            <v>100</v>
          </cell>
          <cell r="K52" t="str">
            <v>M3=100</v>
          </cell>
          <cell r="L52">
            <v>0</v>
          </cell>
          <cell r="M52" t="str">
            <v>M4=0</v>
          </cell>
          <cell r="N52">
            <v>52.36</v>
          </cell>
        </row>
        <row r="53">
          <cell r="C53" t="str">
            <v>张栋</v>
          </cell>
          <cell r="D53">
            <v>80.7</v>
          </cell>
          <cell r="E53">
            <v>53</v>
          </cell>
          <cell r="F53">
            <v>0</v>
          </cell>
          <cell r="G53">
            <v>100</v>
          </cell>
          <cell r="H53" t="str">
            <v>M1=80.7</v>
          </cell>
          <cell r="I53" t="str">
            <v>M2=100</v>
          </cell>
          <cell r="J53">
            <v>100</v>
          </cell>
          <cell r="K53" t="str">
            <v>M3=100</v>
          </cell>
          <cell r="L53">
            <v>0</v>
          </cell>
          <cell r="M53" t="str">
            <v>M4=0</v>
          </cell>
          <cell r="N53">
            <v>52.28</v>
          </cell>
        </row>
        <row r="54">
          <cell r="C54" t="str">
            <v>曹正（47）</v>
          </cell>
          <cell r="D54">
            <v>80</v>
          </cell>
          <cell r="E54">
            <v>55</v>
          </cell>
          <cell r="F54">
            <v>0</v>
          </cell>
          <cell r="G54">
            <v>100</v>
          </cell>
          <cell r="H54" t="str">
            <v>M1=80</v>
          </cell>
          <cell r="I54" t="str">
            <v>M2=100</v>
          </cell>
          <cell r="J54">
            <v>100</v>
          </cell>
          <cell r="K54" t="str">
            <v>M3=100</v>
          </cell>
          <cell r="L54">
            <v>0</v>
          </cell>
          <cell r="M54" t="str">
            <v>M4=0</v>
          </cell>
          <cell r="N54">
            <v>52</v>
          </cell>
        </row>
        <row r="55">
          <cell r="C55" t="str">
            <v>李旺</v>
          </cell>
          <cell r="D55">
            <v>79.8</v>
          </cell>
          <cell r="E55">
            <v>56</v>
          </cell>
          <cell r="F55">
            <v>0</v>
          </cell>
          <cell r="G55">
            <v>100</v>
          </cell>
          <cell r="H55" t="str">
            <v>M1=79.8</v>
          </cell>
          <cell r="I55" t="str">
            <v>M2=100</v>
          </cell>
          <cell r="J55">
            <v>100</v>
          </cell>
          <cell r="K55" t="str">
            <v>M3=100</v>
          </cell>
          <cell r="L55">
            <v>0</v>
          </cell>
          <cell r="M55" t="str">
            <v>M4=0</v>
          </cell>
          <cell r="N55">
            <v>51.92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35" zoomScale="85" zoomScaleNormal="85" workbookViewId="0">
      <selection activeCell="I47" sqref="I47"/>
    </sheetView>
  </sheetViews>
  <sheetFormatPr defaultColWidth="9" defaultRowHeight="13.8" x14ac:dyDescent="0.25"/>
  <cols>
    <col min="1" max="1" width="4.21875" style="1" customWidth="1"/>
    <col min="2" max="2" width="12.6640625" style="1" customWidth="1"/>
    <col min="3" max="3" width="14.44140625" style="1" customWidth="1"/>
    <col min="4" max="4" width="14.44140625" style="16" customWidth="1"/>
    <col min="5" max="5" width="17.6640625" style="1" customWidth="1"/>
    <col min="6" max="6" width="14.33203125" style="1" customWidth="1"/>
    <col min="7" max="7" width="14.5546875" style="1" customWidth="1"/>
    <col min="8" max="9" width="22.33203125" style="1" customWidth="1"/>
    <col min="11" max="11" width="11.109375" customWidth="1"/>
  </cols>
  <sheetData>
    <row r="1" spans="1:12" ht="25.8" x14ac:dyDescent="0.25">
      <c r="A1" s="23" t="s">
        <v>0</v>
      </c>
      <c r="B1" s="23"/>
      <c r="C1" s="23"/>
      <c r="D1" s="24"/>
      <c r="E1" s="23"/>
      <c r="F1" s="23"/>
      <c r="G1" s="23"/>
      <c r="H1" s="23"/>
      <c r="I1" s="23"/>
      <c r="J1" s="23"/>
      <c r="K1" s="23"/>
    </row>
    <row r="2" spans="1:12" ht="31.2" x14ac:dyDescent="0.25">
      <c r="A2" s="3" t="s">
        <v>1</v>
      </c>
      <c r="B2" s="3" t="s">
        <v>2</v>
      </c>
      <c r="C2" s="4" t="s">
        <v>3</v>
      </c>
      <c r="D2" s="17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  <c r="J2" s="3" t="s">
        <v>10</v>
      </c>
      <c r="K2" s="3" t="s">
        <v>11</v>
      </c>
      <c r="L2" s="22" t="s">
        <v>209</v>
      </c>
    </row>
    <row r="3" spans="1:12" ht="25.05" customHeight="1" x14ac:dyDescent="0.25">
      <c r="A3" s="18">
        <v>1</v>
      </c>
      <c r="B3" s="6" t="s">
        <v>12</v>
      </c>
      <c r="C3" s="5">
        <f>VLOOKUP(B3,'[1]20级学硕'!$C$3:$N$55,2,0)</f>
        <v>89.9</v>
      </c>
      <c r="D3" s="17">
        <f>VLOOKUP(B3,'[1]20级学硕'!$C$3:$N$55,5,0)</f>
        <v>100</v>
      </c>
      <c r="E3" s="5">
        <f>VLOOKUP(B3,'[1]20级学硕'!$C$3:$N$55,8,0)</f>
        <v>170</v>
      </c>
      <c r="F3" s="5">
        <f>VLOOKUP(B3,'[1]20级学硕'!$C$3:$N$55,10,0)</f>
        <v>3.36</v>
      </c>
      <c r="G3" s="5">
        <f>VLOOKUP(B3,'[1]20级学硕'!$C$3:$N$55,12,0)</f>
        <v>64.304000000000002</v>
      </c>
      <c r="H3" s="5"/>
      <c r="I3" s="9" t="s">
        <v>13</v>
      </c>
      <c r="J3" s="4" t="s">
        <v>14</v>
      </c>
      <c r="K3" s="12">
        <v>1</v>
      </c>
    </row>
    <row r="4" spans="1:12" ht="25.05" customHeight="1" x14ac:dyDescent="0.25">
      <c r="A4" s="18">
        <v>2</v>
      </c>
      <c r="B4" s="6" t="s">
        <v>15</v>
      </c>
      <c r="C4" s="5">
        <f>VLOOKUP(B4,'[1]20级学硕'!$C$3:$N$55,2,0)</f>
        <v>88.2</v>
      </c>
      <c r="D4" s="17">
        <f>VLOOKUP(B4,'[1]20级学硕'!$C$3:$N$55,5,0)</f>
        <v>100</v>
      </c>
      <c r="E4" s="5">
        <f>VLOOKUP(B4,'[1]20级学硕'!$C$3:$N$55,8,0)</f>
        <v>140</v>
      </c>
      <c r="F4" s="5">
        <f>VLOOKUP(B4,'[1]20级学硕'!$C$3:$N$55,10,0)</f>
        <v>7</v>
      </c>
      <c r="G4" s="5">
        <f>VLOOKUP(B4,'[1]20级学硕'!$C$3:$N$55,12,0)</f>
        <v>62.08</v>
      </c>
      <c r="H4" s="5"/>
      <c r="I4" s="9" t="s">
        <v>13</v>
      </c>
      <c r="J4" s="4" t="s">
        <v>16</v>
      </c>
      <c r="K4" s="12">
        <v>1</v>
      </c>
    </row>
    <row r="5" spans="1:12" ht="25.05" customHeight="1" x14ac:dyDescent="0.25">
      <c r="A5" s="18">
        <v>3</v>
      </c>
      <c r="B5" s="6" t="s">
        <v>17</v>
      </c>
      <c r="C5" s="5">
        <f>VLOOKUP(B5,'[1]20级学硕'!$C$3:$N$55,2,0)</f>
        <v>86.6</v>
      </c>
      <c r="D5" s="17">
        <f>VLOOKUP(B5,'[1]20级学硕'!$C$3:$N$55,5,0)</f>
        <v>100</v>
      </c>
      <c r="E5" s="5">
        <f>VLOOKUP(B5,'[1]20级学硕'!$C$3:$N$55,8,0)</f>
        <v>174</v>
      </c>
      <c r="F5" s="5">
        <f>VLOOKUP(B5,'[1]20级学硕'!$C$3:$N$55,10,0)</f>
        <v>0</v>
      </c>
      <c r="G5" s="5">
        <f>VLOOKUP(B5,'[1]20级学硕'!$C$3:$N$55,12,0)</f>
        <v>62.04</v>
      </c>
      <c r="H5" s="5"/>
      <c r="I5" s="9" t="s">
        <v>13</v>
      </c>
      <c r="J5" s="4" t="s">
        <v>18</v>
      </c>
      <c r="K5" s="12">
        <v>1</v>
      </c>
    </row>
    <row r="6" spans="1:12" ht="25.05" customHeight="1" x14ac:dyDescent="0.25">
      <c r="A6" s="18">
        <v>4</v>
      </c>
      <c r="B6" s="8" t="s">
        <v>19</v>
      </c>
      <c r="C6" s="5">
        <f>VLOOKUP(B6,'[1]20级学硕'!$C$3:$N$55,2,0)</f>
        <v>86.5</v>
      </c>
      <c r="D6" s="17">
        <f>VLOOKUP(B6,'[1]20级学硕'!$C$3:$N$55,5,0)</f>
        <v>100</v>
      </c>
      <c r="E6" s="5">
        <f>VLOOKUP(B6,'[1]20级学硕'!$C$3:$N$55,8,0)</f>
        <v>161.08000000000001</v>
      </c>
      <c r="F6" s="5">
        <f>VLOOKUP(B6,'[1]20级学硕'!$C$3:$N$55,10,0)</f>
        <v>0</v>
      </c>
      <c r="G6" s="5">
        <f>VLOOKUP(B6,'[1]20级学硕'!$C$3:$N$55,12,0)</f>
        <v>60.707999999999998</v>
      </c>
      <c r="H6" s="5"/>
      <c r="I6" s="9" t="s">
        <v>13</v>
      </c>
      <c r="J6" s="4" t="s">
        <v>20</v>
      </c>
      <c r="K6" s="12">
        <v>1</v>
      </c>
    </row>
    <row r="7" spans="1:12" ht="25.05" customHeight="1" x14ac:dyDescent="0.25">
      <c r="A7" s="18">
        <v>5</v>
      </c>
      <c r="B7" s="6" t="s">
        <v>21</v>
      </c>
      <c r="C7" s="5">
        <f>VLOOKUP(B7,'[1]20级学硕'!$C$3:$N$55,2,0)</f>
        <v>85.5</v>
      </c>
      <c r="D7" s="17">
        <f>VLOOKUP(B7,'[1]20级学硕'!$C$3:$N$55,5,0)</f>
        <v>100</v>
      </c>
      <c r="E7" s="5">
        <f>VLOOKUP(B7,'[1]20级学硕'!$C$3:$N$55,8,0)</f>
        <v>120</v>
      </c>
      <c r="F7" s="5">
        <f>VLOOKUP(B7,'[1]20级学硕'!$C$3:$N$55,10,0)</f>
        <v>9.6999999999999993</v>
      </c>
      <c r="G7" s="5">
        <f>VLOOKUP(B7,'[1]20级学硕'!$C$3:$N$55,12,0)</f>
        <v>60.08</v>
      </c>
      <c r="H7" s="5"/>
      <c r="I7" s="9" t="s">
        <v>13</v>
      </c>
      <c r="J7" s="4" t="s">
        <v>22</v>
      </c>
      <c r="K7" s="12">
        <v>1</v>
      </c>
    </row>
    <row r="8" spans="1:12" ht="25.05" customHeight="1" x14ac:dyDescent="0.25">
      <c r="A8" s="18">
        <v>6</v>
      </c>
      <c r="B8" s="6" t="s">
        <v>23</v>
      </c>
      <c r="C8" s="5">
        <f>VLOOKUP(B8,'[1]20级学硕'!$C$3:$N$55,2,0)</f>
        <v>85.8</v>
      </c>
      <c r="D8" s="17">
        <f>VLOOKUP(B8,'[1]20级学硕'!$C$3:$N$55,5,0)</f>
        <v>100</v>
      </c>
      <c r="E8" s="5">
        <f>VLOOKUP(B8,'[1]20级学硕'!$C$3:$N$55,8,0)</f>
        <v>148.75</v>
      </c>
      <c r="F8" s="5">
        <f>VLOOKUP(B8,'[1]20级学硕'!$C$3:$N$55,10,0)</f>
        <v>2</v>
      </c>
      <c r="G8" s="5">
        <f>VLOOKUP(B8,'[1]20级学硕'!$C$3:$N$55,12,0)</f>
        <v>59.994999999999997</v>
      </c>
      <c r="H8" s="9" t="s">
        <v>24</v>
      </c>
      <c r="I8" s="9" t="s">
        <v>25</v>
      </c>
      <c r="J8" s="4" t="s">
        <v>26</v>
      </c>
      <c r="K8" s="12">
        <v>3</v>
      </c>
    </row>
    <row r="9" spans="1:12" ht="25.05" customHeight="1" x14ac:dyDescent="0.25">
      <c r="A9" s="18">
        <v>7</v>
      </c>
      <c r="B9" s="6" t="s">
        <v>27</v>
      </c>
      <c r="C9" s="5">
        <f>VLOOKUP(B9,'[1]20级学硕'!$C$3:$N$55,2,0)</f>
        <v>87.8</v>
      </c>
      <c r="D9" s="17">
        <f>VLOOKUP(B9,'[1]20级学硕'!$C$3:$N$55,5,0)</f>
        <v>100</v>
      </c>
      <c r="E9" s="5">
        <f>VLOOKUP(B9,'[1]20级学硕'!$C$3:$N$55,8,0)</f>
        <v>120</v>
      </c>
      <c r="F9" s="5">
        <f>VLOOKUP(B9,'[1]20级学硕'!$C$3:$N$55,10,0)</f>
        <v>6.6</v>
      </c>
      <c r="G9" s="5">
        <f>VLOOKUP(B9,'[1]20级学硕'!$C$3:$N$55,12,0)</f>
        <v>59.76</v>
      </c>
      <c r="H9" s="5"/>
      <c r="I9" s="9" t="s">
        <v>13</v>
      </c>
      <c r="J9" s="4" t="s">
        <v>28</v>
      </c>
      <c r="K9" s="12">
        <v>1</v>
      </c>
    </row>
    <row r="10" spans="1:12" ht="25.05" customHeight="1" x14ac:dyDescent="0.25">
      <c r="A10" s="18">
        <v>8</v>
      </c>
      <c r="B10" s="6" t="s">
        <v>29</v>
      </c>
      <c r="C10" s="5">
        <f>VLOOKUP(B10,'[1]20级学硕'!$C$3:$N$55,2,0)</f>
        <v>87.7</v>
      </c>
      <c r="D10" s="17">
        <f>VLOOKUP(B10,'[1]20级学硕'!$C$3:$N$55,5,0)</f>
        <v>100</v>
      </c>
      <c r="E10" s="5">
        <f>VLOOKUP(B10,'[1]20级学硕'!$C$3:$N$55,8,0)</f>
        <v>140</v>
      </c>
      <c r="F10" s="5">
        <f>VLOOKUP(B10,'[1]20级学硕'!$C$3:$N$55,10,0)</f>
        <v>0</v>
      </c>
      <c r="G10" s="5">
        <f>VLOOKUP(B10,'[1]20级学硕'!$C$3:$N$55,12,0)</f>
        <v>59.08</v>
      </c>
      <c r="H10" s="5"/>
      <c r="I10" s="9" t="s">
        <v>13</v>
      </c>
      <c r="J10" s="4" t="s">
        <v>30</v>
      </c>
      <c r="K10" s="12">
        <v>1</v>
      </c>
    </row>
    <row r="11" spans="1:12" ht="25.05" customHeight="1" x14ac:dyDescent="0.25">
      <c r="A11" s="18">
        <v>9</v>
      </c>
      <c r="B11" s="6" t="s">
        <v>31</v>
      </c>
      <c r="C11" s="5">
        <f>VLOOKUP(B11,'[1]20级学硕'!$C$3:$N$55,2,0)</f>
        <v>87</v>
      </c>
      <c r="D11" s="17">
        <f>VLOOKUP(B11,'[1]20级学硕'!$C$3:$N$55,5,0)</f>
        <v>100</v>
      </c>
      <c r="E11" s="5">
        <f>VLOOKUP(B11,'[1]20级学硕'!$C$3:$N$55,8,0)</f>
        <v>141.91999999999999</v>
      </c>
      <c r="F11" s="5">
        <f>VLOOKUP(B11,'[1]20级学硕'!$C$3:$N$55,10,0)</f>
        <v>0</v>
      </c>
      <c r="G11" s="5">
        <f>VLOOKUP(B11,'[1]20级学硕'!$C$3:$N$55,12,0)</f>
        <v>58.991999999999997</v>
      </c>
      <c r="H11" s="5"/>
      <c r="I11" s="9" t="s">
        <v>13</v>
      </c>
      <c r="J11" s="4" t="s">
        <v>32</v>
      </c>
      <c r="K11" s="12">
        <v>1</v>
      </c>
    </row>
    <row r="12" spans="1:12" ht="25.05" customHeight="1" x14ac:dyDescent="0.25">
      <c r="A12" s="18">
        <v>10</v>
      </c>
      <c r="B12" s="6" t="s">
        <v>33</v>
      </c>
      <c r="C12" s="5">
        <f>VLOOKUP(B12,'[1]20级学硕'!$C$3:$N$55,2,0)</f>
        <v>83.4</v>
      </c>
      <c r="D12" s="17">
        <f>VLOOKUP(B12,'[1]20级学硕'!$C$3:$N$55,5,0)</f>
        <v>100</v>
      </c>
      <c r="E12" s="5">
        <f>VLOOKUP(B12,'[1]20级学硕'!$C$3:$N$55,8,0)</f>
        <v>140</v>
      </c>
      <c r="F12" s="5">
        <f>VLOOKUP(B12,'[1]20级学硕'!$C$3:$N$55,10,0)</f>
        <v>4.03</v>
      </c>
      <c r="G12" s="5">
        <f>VLOOKUP(B12,'[1]20级学硕'!$C$3:$N$55,12,0)</f>
        <v>58.972000000000001</v>
      </c>
      <c r="H12" s="9" t="s">
        <v>34</v>
      </c>
      <c r="I12" s="9" t="s">
        <v>13</v>
      </c>
      <c r="J12" s="4" t="s">
        <v>35</v>
      </c>
      <c r="K12" s="12">
        <v>2</v>
      </c>
    </row>
    <row r="13" spans="1:12" ht="25.05" customHeight="1" x14ac:dyDescent="0.25">
      <c r="A13" s="18">
        <v>11</v>
      </c>
      <c r="B13" s="6" t="s">
        <v>36</v>
      </c>
      <c r="C13" s="5">
        <f>VLOOKUP(B13,'[1]20级学硕'!$C$3:$N$55,2,0)</f>
        <v>87.5</v>
      </c>
      <c r="D13" s="17">
        <f>VLOOKUP(B13,'[1]20级学硕'!$C$3:$N$55,5,0)</f>
        <v>100</v>
      </c>
      <c r="E13" s="5">
        <f>VLOOKUP(B13,'[1]20级学硕'!$C$3:$N$55,8,0)</f>
        <v>130</v>
      </c>
      <c r="F13" s="5">
        <f>VLOOKUP(B13,'[1]20级学硕'!$C$3:$N$55,10,0)</f>
        <v>2.2999999999999998</v>
      </c>
      <c r="G13" s="5">
        <f>VLOOKUP(B13,'[1]20级学硕'!$C$3:$N$55,12,0)</f>
        <v>58.92</v>
      </c>
      <c r="H13" s="5"/>
      <c r="I13" s="9" t="s">
        <v>13</v>
      </c>
      <c r="J13" s="4" t="s">
        <v>37</v>
      </c>
      <c r="K13" s="12">
        <v>1</v>
      </c>
    </row>
    <row r="14" spans="1:12" ht="25.05" customHeight="1" x14ac:dyDescent="0.25">
      <c r="A14" s="18">
        <v>12</v>
      </c>
      <c r="B14" s="6" t="s">
        <v>38</v>
      </c>
      <c r="C14" s="5">
        <f>VLOOKUP(B14,'[1]20级学硕'!$C$3:$N$55,2,0)</f>
        <v>83.5</v>
      </c>
      <c r="D14" s="17">
        <f>VLOOKUP(B14,'[1]20级学硕'!$C$3:$N$55,5,0)</f>
        <v>100</v>
      </c>
      <c r="E14" s="5">
        <f>VLOOKUP(B14,'[1]20级学硕'!$C$3:$N$55,8,0)</f>
        <v>153</v>
      </c>
      <c r="F14" s="5">
        <f>VLOOKUP(B14,'[1]20级学硕'!$C$3:$N$55,10,0)</f>
        <v>0</v>
      </c>
      <c r="G14" s="5">
        <f>VLOOKUP(B14,'[1]20级学硕'!$C$3:$N$55,12,0)</f>
        <v>58.7</v>
      </c>
      <c r="H14" s="9" t="s">
        <v>34</v>
      </c>
      <c r="I14" s="9" t="s">
        <v>13</v>
      </c>
      <c r="J14" s="4" t="s">
        <v>39</v>
      </c>
      <c r="K14" s="12">
        <v>2</v>
      </c>
    </row>
    <row r="15" spans="1:12" ht="25.05" customHeight="1" x14ac:dyDescent="0.25">
      <c r="A15" s="18">
        <v>13</v>
      </c>
      <c r="B15" s="6" t="s">
        <v>40</v>
      </c>
      <c r="C15" s="5">
        <f>VLOOKUP(B15,'[1]20级学硕'!$C$3:$N$55,2,0)</f>
        <v>88.1</v>
      </c>
      <c r="D15" s="17">
        <f>VLOOKUP(B15,'[1]20级学硕'!$C$3:$N$55,5,0)</f>
        <v>100</v>
      </c>
      <c r="E15" s="5">
        <f>VLOOKUP(B15,'[1]20级学硕'!$C$3:$N$55,8,0)</f>
        <v>125</v>
      </c>
      <c r="F15" s="5">
        <f>VLOOKUP(B15,'[1]20级学硕'!$C$3:$N$55,10,0)</f>
        <v>0</v>
      </c>
      <c r="G15" s="5">
        <f>VLOOKUP(B15,'[1]20级学硕'!$C$3:$N$55,12,0)</f>
        <v>57.74</v>
      </c>
      <c r="H15" s="5"/>
      <c r="I15" s="9" t="s">
        <v>13</v>
      </c>
      <c r="J15" s="4" t="s">
        <v>41</v>
      </c>
      <c r="K15" s="12">
        <v>1</v>
      </c>
    </row>
    <row r="16" spans="1:12" ht="25.05" customHeight="1" x14ac:dyDescent="0.25">
      <c r="A16" s="18">
        <v>14</v>
      </c>
      <c r="B16" s="8" t="s">
        <v>42</v>
      </c>
      <c r="C16" s="5">
        <f>VLOOKUP(B16,'[1]20级学硕'!$C$3:$N$55,2,0)</f>
        <v>83</v>
      </c>
      <c r="D16" s="17">
        <f>VLOOKUP(B16,'[1]20级学硕'!$C$3:$N$55,5,0)</f>
        <v>100</v>
      </c>
      <c r="E16" s="5">
        <f>VLOOKUP(B16,'[1]20级学硕'!$C$3:$N$55,8,0)</f>
        <v>143</v>
      </c>
      <c r="F16" s="5">
        <f>VLOOKUP(B16,'[1]20级学硕'!$C$3:$N$55,10,0)</f>
        <v>0</v>
      </c>
      <c r="G16" s="5">
        <f>VLOOKUP(B16,'[1]20级学硕'!$C$3:$N$55,12,0)</f>
        <v>57.5</v>
      </c>
      <c r="H16" s="9" t="s">
        <v>34</v>
      </c>
      <c r="I16" s="9" t="s">
        <v>13</v>
      </c>
      <c r="J16" s="4" t="s">
        <v>43</v>
      </c>
      <c r="K16" s="12">
        <v>2</v>
      </c>
    </row>
    <row r="17" spans="1:11" ht="25.05" customHeight="1" x14ac:dyDescent="0.25">
      <c r="A17" s="18">
        <v>15</v>
      </c>
      <c r="B17" s="6" t="s">
        <v>44</v>
      </c>
      <c r="C17" s="5">
        <f>VLOOKUP(B17,'[1]20级学硕'!$C$3:$N$55,2,0)</f>
        <v>84.6</v>
      </c>
      <c r="D17" s="17">
        <f>VLOOKUP(B17,'[1]20级学硕'!$C$3:$N$55,5,0)</f>
        <v>100</v>
      </c>
      <c r="E17" s="5">
        <f>VLOOKUP(B17,'[1]20级学硕'!$C$3:$N$55,8,0)</f>
        <v>125</v>
      </c>
      <c r="F17" s="5">
        <f>VLOOKUP(B17,'[1]20级学硕'!$C$3:$N$55,10,0)</f>
        <v>2</v>
      </c>
      <c r="G17" s="5">
        <f>VLOOKUP(B17,'[1]20级学硕'!$C$3:$N$55,12,0)</f>
        <v>57.14</v>
      </c>
      <c r="H17" s="5"/>
      <c r="I17" s="9" t="s">
        <v>13</v>
      </c>
      <c r="J17" s="4" t="s">
        <v>45</v>
      </c>
      <c r="K17" s="12">
        <v>1</v>
      </c>
    </row>
    <row r="18" spans="1:11" ht="25.05" customHeight="1" x14ac:dyDescent="0.25">
      <c r="A18" s="18">
        <v>16</v>
      </c>
      <c r="B18" s="19" t="s">
        <v>46</v>
      </c>
      <c r="C18" s="5">
        <f>VLOOKUP(B18,'[1]20级学硕'!$C$3:$N$55,2,0)</f>
        <v>87</v>
      </c>
      <c r="D18" s="17">
        <f>VLOOKUP(B18,'[1]20级学硕'!$C$3:$N$55,5,0)</f>
        <v>100</v>
      </c>
      <c r="E18" s="5">
        <f>VLOOKUP(B18,'[1]20级学硕'!$C$3:$N$55,8,0)</f>
        <v>120</v>
      </c>
      <c r="F18" s="5">
        <f>VLOOKUP(B18,'[1]20级学硕'!$C$3:$N$55,10,0)</f>
        <v>0</v>
      </c>
      <c r="G18" s="5">
        <f>VLOOKUP(B18,'[1]20级学硕'!$C$3:$N$55,12,0)</f>
        <v>56.8</v>
      </c>
      <c r="H18" s="5"/>
      <c r="I18" s="9" t="s">
        <v>13</v>
      </c>
      <c r="J18" s="4" t="s">
        <v>47</v>
      </c>
      <c r="K18" s="12">
        <v>1</v>
      </c>
    </row>
    <row r="19" spans="1:11" ht="25.05" customHeight="1" x14ac:dyDescent="0.25">
      <c r="A19" s="18">
        <v>17</v>
      </c>
      <c r="B19" s="6" t="s">
        <v>48</v>
      </c>
      <c r="C19" s="5">
        <f>VLOOKUP(B19,'[1]20级学硕'!$C$3:$N$55,2,0)</f>
        <v>82.8</v>
      </c>
      <c r="D19" s="17">
        <f>VLOOKUP(B19,'[1]20级学硕'!$C$3:$N$55,5,0)</f>
        <v>100</v>
      </c>
      <c r="E19" s="5">
        <f>VLOOKUP(B19,'[1]20级学硕'!$C$3:$N$55,8,0)</f>
        <v>100</v>
      </c>
      <c r="F19" s="5">
        <f>VLOOKUP(B19,'[1]20级学硕'!$C$3:$N$55,10,0)</f>
        <v>9</v>
      </c>
      <c r="G19" s="5">
        <f>VLOOKUP(B19,'[1]20级学硕'!$C$3:$N$55,12,0)</f>
        <v>56.72</v>
      </c>
      <c r="H19" s="9" t="s">
        <v>34</v>
      </c>
      <c r="I19" s="9" t="s">
        <v>13</v>
      </c>
      <c r="J19" s="4" t="s">
        <v>49</v>
      </c>
      <c r="K19" s="12">
        <v>2</v>
      </c>
    </row>
    <row r="20" spans="1:11" ht="25.05" customHeight="1" x14ac:dyDescent="0.25">
      <c r="A20" s="18">
        <v>18</v>
      </c>
      <c r="B20" s="6" t="s">
        <v>50</v>
      </c>
      <c r="C20" s="5">
        <f>VLOOKUP(B20,'[1]20级学硕'!$C$3:$N$55,2,0)</f>
        <v>84.6</v>
      </c>
      <c r="D20" s="17">
        <f>VLOOKUP(B20,'[1]20级学硕'!$C$3:$N$55,5,0)</f>
        <v>100</v>
      </c>
      <c r="E20" s="5">
        <f>VLOOKUP(B20,'[1]20级学硕'!$C$3:$N$55,8,0)</f>
        <v>125</v>
      </c>
      <c r="F20" s="5">
        <f>VLOOKUP(B20,'[1]20级学硕'!$C$3:$N$55,10,0)</f>
        <v>0</v>
      </c>
      <c r="G20" s="5">
        <f>VLOOKUP(B20,'[1]20级学硕'!$C$3:$N$55,12,0)</f>
        <v>56.34</v>
      </c>
      <c r="H20" s="5"/>
      <c r="I20" s="9" t="s">
        <v>13</v>
      </c>
      <c r="J20" s="4" t="s">
        <v>51</v>
      </c>
      <c r="K20" s="12">
        <v>1</v>
      </c>
    </row>
    <row r="21" spans="1:11" ht="25.05" customHeight="1" x14ac:dyDescent="0.25">
      <c r="A21" s="18">
        <v>19</v>
      </c>
      <c r="B21" s="6" t="s">
        <v>52</v>
      </c>
      <c r="C21" s="5">
        <f>VLOOKUP(B21,'[1]20级学硕'!$C$3:$N$55,2,0)</f>
        <v>83</v>
      </c>
      <c r="D21" s="17">
        <f>VLOOKUP(B21,'[1]20级学硕'!$C$3:$N$55,5,0)</f>
        <v>100</v>
      </c>
      <c r="E21" s="5">
        <f>VLOOKUP(B21,'[1]20级学硕'!$C$3:$N$55,8,0)</f>
        <v>100</v>
      </c>
      <c r="F21" s="5">
        <f>VLOOKUP(B21,'[1]20级学硕'!$C$3:$N$55,10,0)</f>
        <v>7.5</v>
      </c>
      <c r="G21" s="5">
        <f>VLOOKUP(B21,'[1]20级学硕'!$C$3:$N$55,12,0)</f>
        <v>56.2</v>
      </c>
      <c r="H21" s="9" t="s">
        <v>34</v>
      </c>
      <c r="I21" s="9" t="s">
        <v>13</v>
      </c>
      <c r="J21" s="4" t="s">
        <v>53</v>
      </c>
      <c r="K21" s="12">
        <v>2</v>
      </c>
    </row>
    <row r="22" spans="1:11" ht="25.05" customHeight="1" x14ac:dyDescent="0.25">
      <c r="A22" s="18">
        <v>20</v>
      </c>
      <c r="B22" s="6" t="s">
        <v>54</v>
      </c>
      <c r="C22" s="5">
        <f>VLOOKUP(B22,'[1]20级学硕'!$C$3:$N$55,2,0)</f>
        <v>82.2</v>
      </c>
      <c r="D22" s="17">
        <f>VLOOKUP(B22,'[1]20级学硕'!$C$3:$N$55,5,0)</f>
        <v>100</v>
      </c>
      <c r="E22" s="5">
        <f>VLOOKUP(B22,'[1]20级学硕'!$C$3:$N$55,8,0)</f>
        <v>100</v>
      </c>
      <c r="F22" s="5">
        <f>VLOOKUP(B22,'[1]20级学硕'!$C$3:$N$55,10,0)</f>
        <v>8.1</v>
      </c>
      <c r="G22" s="5">
        <f>VLOOKUP(B22,'[1]20级学硕'!$C$3:$N$55,12,0)</f>
        <v>56.12</v>
      </c>
      <c r="H22" s="9" t="s">
        <v>34</v>
      </c>
      <c r="I22" s="9" t="s">
        <v>13</v>
      </c>
      <c r="J22" s="4" t="s">
        <v>55</v>
      </c>
      <c r="K22" s="12">
        <v>2</v>
      </c>
    </row>
    <row r="23" spans="1:11" ht="25.05" customHeight="1" x14ac:dyDescent="0.25">
      <c r="A23" s="18">
        <v>21</v>
      </c>
      <c r="B23" s="6" t="s">
        <v>56</v>
      </c>
      <c r="C23" s="5">
        <f>VLOOKUP(B23,'[1]20级学硕'!$C$3:$N$55,2,0)</f>
        <v>80.3</v>
      </c>
      <c r="D23" s="17">
        <f>VLOOKUP(B23,'[1]20级学硕'!$C$3:$N$55,5,0)</f>
        <v>100</v>
      </c>
      <c r="E23" s="5">
        <f>VLOOKUP(B23,'[1]20级学硕'!$C$3:$N$55,8,0)</f>
        <v>100</v>
      </c>
      <c r="F23" s="5">
        <f>VLOOKUP(B23,'[1]20级学硕'!$C$3:$N$55,10,0)</f>
        <v>10</v>
      </c>
      <c r="G23" s="5">
        <f>VLOOKUP(B23,'[1]20级学硕'!$C$3:$N$55,12,0)</f>
        <v>56.12</v>
      </c>
      <c r="H23" s="9" t="s">
        <v>34</v>
      </c>
      <c r="I23" s="9" t="s">
        <v>13</v>
      </c>
      <c r="J23" s="4" t="s">
        <v>57</v>
      </c>
      <c r="K23" s="12">
        <v>2</v>
      </c>
    </row>
    <row r="24" spans="1:11" ht="25.05" customHeight="1" x14ac:dyDescent="0.25">
      <c r="A24" s="18">
        <v>22</v>
      </c>
      <c r="B24" s="8" t="s">
        <v>58</v>
      </c>
      <c r="C24" s="5">
        <f>VLOOKUP(B24,'[1]20级学硕'!$C$3:$N$55,2,0)</f>
        <v>84.3</v>
      </c>
      <c r="D24" s="17">
        <f>VLOOKUP(B24,'[1]20级学硕'!$C$3:$N$55,5,0)</f>
        <v>100</v>
      </c>
      <c r="E24" s="5">
        <f>VLOOKUP(B24,'[1]20级学硕'!$C$3:$N$55,8,0)</f>
        <v>120</v>
      </c>
      <c r="F24" s="5">
        <f>VLOOKUP(B24,'[1]20级学硕'!$C$3:$N$55,10,0)</f>
        <v>0</v>
      </c>
      <c r="G24" s="5">
        <f>VLOOKUP(B24,'[1]20级学硕'!$C$3:$N$55,12,0)</f>
        <v>55.72</v>
      </c>
      <c r="H24" s="9" t="s">
        <v>24</v>
      </c>
      <c r="I24" s="9" t="s">
        <v>25</v>
      </c>
      <c r="J24" s="4" t="s">
        <v>59</v>
      </c>
      <c r="K24" s="12">
        <v>3</v>
      </c>
    </row>
    <row r="25" spans="1:11" ht="25.05" customHeight="1" x14ac:dyDescent="0.25">
      <c r="A25" s="18">
        <v>23</v>
      </c>
      <c r="B25" s="6" t="s">
        <v>60</v>
      </c>
      <c r="C25" s="5">
        <f>VLOOKUP(B25,'[1]20级学硕'!$C$3:$N$55,2,0)</f>
        <v>85.9</v>
      </c>
      <c r="D25" s="17">
        <f>VLOOKUP(B25,'[1]20级学硕'!$C$3:$N$55,5,0)</f>
        <v>100</v>
      </c>
      <c r="E25" s="5">
        <f>VLOOKUP(B25,'[1]20级学硕'!$C$3:$N$55,8,0)</f>
        <v>100</v>
      </c>
      <c r="F25" s="5">
        <f>VLOOKUP(B25,'[1]20级学硕'!$C$3:$N$55,10,0)</f>
        <v>3.25</v>
      </c>
      <c r="G25" s="5">
        <f>VLOOKUP(B25,'[1]20级学硕'!$C$3:$N$55,12,0)</f>
        <v>55.66</v>
      </c>
      <c r="H25" s="5"/>
      <c r="I25" s="9" t="s">
        <v>25</v>
      </c>
      <c r="J25" s="4" t="s">
        <v>61</v>
      </c>
      <c r="K25" s="12">
        <v>2</v>
      </c>
    </row>
    <row r="26" spans="1:11" ht="25.05" customHeight="1" x14ac:dyDescent="0.25">
      <c r="A26" s="18">
        <v>24</v>
      </c>
      <c r="B26" s="6" t="s">
        <v>62</v>
      </c>
      <c r="C26" s="5">
        <f>VLOOKUP(B26,'[1]20级学硕'!$C$3:$N$55,2,0)</f>
        <v>82.4</v>
      </c>
      <c r="D26" s="17">
        <f>VLOOKUP(B26,'[1]20级学硕'!$C$3:$N$55,5,0)</f>
        <v>100</v>
      </c>
      <c r="E26" s="5">
        <f>VLOOKUP(B26,'[1]20级学硕'!$C$3:$N$55,8,0)</f>
        <v>125</v>
      </c>
      <c r="F26" s="5">
        <f>VLOOKUP(B26,'[1]20级学硕'!$C$3:$N$55,10,0)</f>
        <v>0</v>
      </c>
      <c r="G26" s="5">
        <f>VLOOKUP(B26,'[1]20级学硕'!$C$3:$N$55,12,0)</f>
        <v>55.46</v>
      </c>
      <c r="H26" s="9" t="s">
        <v>34</v>
      </c>
      <c r="I26" s="9" t="s">
        <v>13</v>
      </c>
      <c r="J26" s="4" t="s">
        <v>63</v>
      </c>
      <c r="K26" s="12">
        <v>2</v>
      </c>
    </row>
    <row r="27" spans="1:11" ht="25.05" customHeight="1" x14ac:dyDescent="0.25">
      <c r="A27" s="18">
        <v>25</v>
      </c>
      <c r="B27" s="6" t="s">
        <v>64</v>
      </c>
      <c r="C27" s="5">
        <f>VLOOKUP(B27,'[1]20级学硕'!$C$3:$N$55,2,0)</f>
        <v>88.5</v>
      </c>
      <c r="D27" s="17">
        <f>VLOOKUP(B27,'[1]20级学硕'!$C$3:$N$55,5,0)</f>
        <v>100</v>
      </c>
      <c r="E27" s="5">
        <f>VLOOKUP(B27,'[1]20级学硕'!$C$3:$N$55,8,0)</f>
        <v>100</v>
      </c>
      <c r="F27" s="5">
        <f>VLOOKUP(B27,'[1]20级学硕'!$C$3:$N$55,10,0)</f>
        <v>0</v>
      </c>
      <c r="G27" s="5">
        <f>VLOOKUP(B27,'[1]20级学硕'!$C$3:$N$55,12,0)</f>
        <v>55.4</v>
      </c>
      <c r="H27" s="5"/>
      <c r="I27" s="9" t="s">
        <v>25</v>
      </c>
      <c r="J27" s="4" t="s">
        <v>65</v>
      </c>
      <c r="K27" s="12">
        <v>2</v>
      </c>
    </row>
    <row r="28" spans="1:11" ht="25.05" customHeight="1" x14ac:dyDescent="0.25">
      <c r="A28" s="18">
        <v>26</v>
      </c>
      <c r="B28" s="6" t="s">
        <v>66</v>
      </c>
      <c r="C28" s="5">
        <f>VLOOKUP(B28,'[1]20级学硕'!$C$3:$N$55,2,0)</f>
        <v>86.7</v>
      </c>
      <c r="D28" s="17">
        <f>VLOOKUP(B28,'[1]20级学硕'!$C$3:$N$55,5,0)</f>
        <v>100</v>
      </c>
      <c r="E28" s="5">
        <f>VLOOKUP(B28,'[1]20级学硕'!$C$3:$N$55,8,0)</f>
        <v>100</v>
      </c>
      <c r="F28" s="5">
        <f>VLOOKUP(B28,'[1]20级学硕'!$C$3:$N$55,10,0)</f>
        <v>1.68</v>
      </c>
      <c r="G28" s="5">
        <f>VLOOKUP(B28,'[1]20级学硕'!$C$3:$N$55,12,0)</f>
        <v>55.351999999999997</v>
      </c>
      <c r="H28" s="5"/>
      <c r="I28" s="9" t="s">
        <v>13</v>
      </c>
      <c r="J28" s="4" t="s">
        <v>67</v>
      </c>
      <c r="K28" s="12">
        <v>1</v>
      </c>
    </row>
    <row r="29" spans="1:11" ht="25.05" customHeight="1" x14ac:dyDescent="0.25">
      <c r="A29" s="18">
        <v>27</v>
      </c>
      <c r="B29" s="6" t="s">
        <v>68</v>
      </c>
      <c r="C29" s="5">
        <f>VLOOKUP(B29,'[1]20级学硕'!$C$3:$N$55,2,0)</f>
        <v>87.5</v>
      </c>
      <c r="D29" s="17">
        <f>VLOOKUP(B29,'[1]20级学硕'!$C$3:$N$55,5,0)</f>
        <v>100</v>
      </c>
      <c r="E29" s="5">
        <f>VLOOKUP(B29,'[1]20级学硕'!$C$3:$N$55,8,0)</f>
        <v>100</v>
      </c>
      <c r="F29" s="5">
        <f>VLOOKUP(B29,'[1]20级学硕'!$C$3:$N$55,10,0)</f>
        <v>0</v>
      </c>
      <c r="G29" s="5">
        <f>VLOOKUP(B29,'[1]20级学硕'!$C$3:$N$55,12,0)</f>
        <v>55</v>
      </c>
      <c r="H29" s="5"/>
      <c r="I29" s="9" t="s">
        <v>25</v>
      </c>
      <c r="J29" s="4" t="s">
        <v>69</v>
      </c>
      <c r="K29" s="12">
        <v>2</v>
      </c>
    </row>
    <row r="30" spans="1:11" ht="25.05" customHeight="1" x14ac:dyDescent="0.25">
      <c r="A30" s="18">
        <v>28</v>
      </c>
      <c r="B30" s="8" t="s">
        <v>70</v>
      </c>
      <c r="C30" s="5">
        <f>VLOOKUP(B30,'[1]20级学硕'!$C$3:$N$55,2,0)</f>
        <v>85.2</v>
      </c>
      <c r="D30" s="17">
        <f>VLOOKUP(B30,'[1]20级学硕'!$C$3:$N$55,5,0)</f>
        <v>100</v>
      </c>
      <c r="E30" s="5">
        <f>VLOOKUP(B30,'[1]20级学硕'!$C$3:$N$55,8,0)</f>
        <v>100</v>
      </c>
      <c r="F30" s="5">
        <f>VLOOKUP(B30,'[1]20级学硕'!$C$3:$N$55,10,0)</f>
        <v>2.02</v>
      </c>
      <c r="G30" s="5">
        <f>VLOOKUP(B30,'[1]20级学硕'!$C$3:$N$55,12,0)</f>
        <v>54.887999999999998</v>
      </c>
      <c r="H30" s="5"/>
      <c r="I30" s="9" t="s">
        <v>13</v>
      </c>
      <c r="J30" s="4" t="s">
        <v>71</v>
      </c>
      <c r="K30" s="12">
        <v>2</v>
      </c>
    </row>
    <row r="31" spans="1:11" ht="25.05" customHeight="1" x14ac:dyDescent="0.25">
      <c r="A31" s="18">
        <v>29</v>
      </c>
      <c r="B31" s="6" t="s">
        <v>72</v>
      </c>
      <c r="C31" s="5">
        <f>VLOOKUP(B31,'[1]20级学硕'!$C$3:$N$55,2,0)</f>
        <v>86.7</v>
      </c>
      <c r="D31" s="17">
        <f>VLOOKUP(B31,'[1]20级学硕'!$C$3:$N$55,5,0)</f>
        <v>100</v>
      </c>
      <c r="E31" s="5">
        <f>VLOOKUP(B31,'[1]20级学硕'!$C$3:$N$55,8,0)</f>
        <v>100</v>
      </c>
      <c r="F31" s="5">
        <f>VLOOKUP(B31,'[1]20级学硕'!$C$3:$N$55,10,0)</f>
        <v>0.25</v>
      </c>
      <c r="G31" s="5">
        <f>VLOOKUP(B31,'[1]20级学硕'!$C$3:$N$55,12,0)</f>
        <v>54.78</v>
      </c>
      <c r="H31" s="5"/>
      <c r="I31" s="9" t="s">
        <v>13</v>
      </c>
      <c r="J31" s="4" t="s">
        <v>73</v>
      </c>
      <c r="K31" s="12">
        <v>2</v>
      </c>
    </row>
    <row r="32" spans="1:11" ht="25.05" customHeight="1" x14ac:dyDescent="0.25">
      <c r="A32" s="18">
        <v>30</v>
      </c>
      <c r="B32" s="6" t="s">
        <v>74</v>
      </c>
      <c r="C32" s="5">
        <f>VLOOKUP(B32,'[1]20级学硕'!$C$3:$N$55,2,0)</f>
        <v>83.5</v>
      </c>
      <c r="D32" s="17">
        <f>VLOOKUP(B32,'[1]20级学硕'!$C$3:$N$55,5,0)</f>
        <v>100</v>
      </c>
      <c r="E32" s="5">
        <f>VLOOKUP(B32,'[1]20级学硕'!$C$3:$N$55,8,0)</f>
        <v>100</v>
      </c>
      <c r="F32" s="5">
        <f>VLOOKUP(B32,'[1]20级学硕'!$C$3:$N$55,10,0)</f>
        <v>3.3</v>
      </c>
      <c r="G32" s="5">
        <f>VLOOKUP(B32,'[1]20级学硕'!$C$3:$N$55,12,0)</f>
        <v>54.72</v>
      </c>
      <c r="H32" s="9" t="s">
        <v>34</v>
      </c>
      <c r="I32" s="9" t="s">
        <v>13</v>
      </c>
      <c r="J32" s="4" t="s">
        <v>75</v>
      </c>
      <c r="K32" s="12">
        <v>2</v>
      </c>
    </row>
    <row r="33" spans="1:11" ht="25.05" customHeight="1" x14ac:dyDescent="0.25">
      <c r="A33" s="18">
        <v>31</v>
      </c>
      <c r="B33" s="6" t="s">
        <v>76</v>
      </c>
      <c r="C33" s="5">
        <f>VLOOKUP(B33,'[1]20级学硕'!$C$3:$N$55,2,0)</f>
        <v>84.9</v>
      </c>
      <c r="D33" s="17">
        <f>VLOOKUP(B33,'[1]20级学硕'!$C$3:$N$55,5,0)</f>
        <v>100</v>
      </c>
      <c r="E33" s="5">
        <f>VLOOKUP(B33,'[1]20级学硕'!$C$3:$N$55,8,0)</f>
        <v>105</v>
      </c>
      <c r="F33" s="5">
        <f>VLOOKUP(B33,'[1]20级学硕'!$C$3:$N$55,10,0)</f>
        <v>0.5</v>
      </c>
      <c r="G33" s="5">
        <f>VLOOKUP(B33,'[1]20级学硕'!$C$3:$N$55,12,0)</f>
        <v>54.66</v>
      </c>
      <c r="H33" s="9" t="s">
        <v>24</v>
      </c>
      <c r="I33" s="9" t="s">
        <v>13</v>
      </c>
      <c r="J33" s="4" t="s">
        <v>77</v>
      </c>
      <c r="K33" s="12">
        <v>3</v>
      </c>
    </row>
    <row r="34" spans="1:11" ht="25.05" customHeight="1" x14ac:dyDescent="0.25">
      <c r="A34" s="18">
        <v>32</v>
      </c>
      <c r="B34" s="8" t="s">
        <v>78</v>
      </c>
      <c r="C34" s="5">
        <f>VLOOKUP(B34,'[1]20级学硕'!$C$3:$N$55,2,0)</f>
        <v>86.2</v>
      </c>
      <c r="D34" s="17">
        <f>VLOOKUP(B34,'[1]20级学硕'!$C$3:$N$55,5,0)</f>
        <v>100</v>
      </c>
      <c r="E34" s="5">
        <f>VLOOKUP(B34,'[1]20级学硕'!$C$3:$N$55,8,0)</f>
        <v>100</v>
      </c>
      <c r="F34" s="5">
        <f>VLOOKUP(B34,'[1]20级学硕'!$C$3:$N$55,10,0)</f>
        <v>0</v>
      </c>
      <c r="G34" s="5">
        <f>VLOOKUP(B34,'[1]20级学硕'!$C$3:$N$55,12,0)</f>
        <v>54.48</v>
      </c>
      <c r="H34" s="5"/>
      <c r="I34" s="9" t="s">
        <v>25</v>
      </c>
      <c r="J34" s="4" t="s">
        <v>79</v>
      </c>
      <c r="K34" s="12">
        <v>2</v>
      </c>
    </row>
    <row r="35" spans="1:11" ht="25.05" customHeight="1" x14ac:dyDescent="0.25">
      <c r="A35" s="18">
        <v>33</v>
      </c>
      <c r="B35" s="6" t="s">
        <v>80</v>
      </c>
      <c r="C35" s="5">
        <f>VLOOKUP(B35,'[1]20级学硕'!$C$3:$N$55,2,0)</f>
        <v>85.8</v>
      </c>
      <c r="D35" s="17">
        <f>VLOOKUP(B35,'[1]20级学硕'!$C$3:$N$55,5,0)</f>
        <v>100</v>
      </c>
      <c r="E35" s="5">
        <f>VLOOKUP(B35,'[1]20级学硕'!$C$3:$N$55,8,0)</f>
        <v>100</v>
      </c>
      <c r="F35" s="5">
        <f>VLOOKUP(B35,'[1]20级学硕'!$C$3:$N$55,10,0)</f>
        <v>0</v>
      </c>
      <c r="G35" s="5">
        <f>VLOOKUP(B35,'[1]20级学硕'!$C$3:$N$55,12,0)</f>
        <v>54.32</v>
      </c>
      <c r="H35" s="5"/>
      <c r="I35" s="9" t="s">
        <v>25</v>
      </c>
      <c r="J35" s="4" t="s">
        <v>81</v>
      </c>
      <c r="K35" s="12">
        <v>2</v>
      </c>
    </row>
    <row r="36" spans="1:11" ht="25.05" customHeight="1" x14ac:dyDescent="0.25">
      <c r="A36" s="18">
        <v>34</v>
      </c>
      <c r="B36" s="8" t="s">
        <v>82</v>
      </c>
      <c r="C36" s="5">
        <f>VLOOKUP(B36,'[1]20级学硕'!$C$3:$N$55,2,0)</f>
        <v>85.5</v>
      </c>
      <c r="D36" s="17">
        <f>VLOOKUP(B36,'[1]20级学硕'!$C$3:$N$55,5,0)</f>
        <v>100</v>
      </c>
      <c r="E36" s="5">
        <f>VLOOKUP(B36,'[1]20级学硕'!$C$3:$N$55,8,0)</f>
        <v>100</v>
      </c>
      <c r="F36" s="5">
        <f>VLOOKUP(B36,'[1]20级学硕'!$C$3:$N$55,10,0)</f>
        <v>0</v>
      </c>
      <c r="G36" s="5">
        <f>VLOOKUP(B36,'[1]20级学硕'!$C$3:$N$55,12,0)</f>
        <v>54.2</v>
      </c>
      <c r="H36" s="5"/>
      <c r="I36" s="9" t="s">
        <v>25</v>
      </c>
      <c r="J36" s="4" t="s">
        <v>83</v>
      </c>
      <c r="K36" s="12">
        <v>2</v>
      </c>
    </row>
    <row r="37" spans="1:11" ht="25.05" customHeight="1" x14ac:dyDescent="0.25">
      <c r="A37" s="18">
        <v>35</v>
      </c>
      <c r="B37" s="6" t="s">
        <v>84</v>
      </c>
      <c r="C37" s="6">
        <v>85.5</v>
      </c>
      <c r="D37" s="17">
        <v>100</v>
      </c>
      <c r="E37" s="5">
        <v>100</v>
      </c>
      <c r="F37" s="5">
        <v>0</v>
      </c>
      <c r="G37" s="5">
        <f>C37*0.4+D37*0.1+E37*0.1+F37*0.4</f>
        <v>54.2</v>
      </c>
      <c r="H37" s="9"/>
      <c r="I37" s="9"/>
      <c r="J37" s="4" t="s">
        <v>85</v>
      </c>
      <c r="K37" s="12">
        <v>2</v>
      </c>
    </row>
    <row r="38" spans="1:11" ht="25.05" customHeight="1" x14ac:dyDescent="0.25">
      <c r="A38" s="18">
        <v>36</v>
      </c>
      <c r="B38" s="6" t="s">
        <v>86</v>
      </c>
      <c r="C38" s="5">
        <f>VLOOKUP(B38,'[1]20级学硕'!$C$3:$N$55,2,0)</f>
        <v>85.4</v>
      </c>
      <c r="D38" s="17">
        <f>VLOOKUP(B38,'[1]20级学硕'!$C$3:$N$55,5,0)</f>
        <v>100</v>
      </c>
      <c r="E38" s="5">
        <f>VLOOKUP(B38,'[1]20级学硕'!$C$3:$N$55,8,0)</f>
        <v>100</v>
      </c>
      <c r="F38" s="5">
        <f>VLOOKUP(B38,'[1]20级学硕'!$C$3:$N$55,10,0)</f>
        <v>0</v>
      </c>
      <c r="G38" s="5">
        <f>VLOOKUP(B38,'[1]20级学硕'!$C$3:$N$55,12,0)</f>
        <v>54.16</v>
      </c>
      <c r="H38" s="5"/>
      <c r="I38" s="9" t="s">
        <v>25</v>
      </c>
      <c r="J38" s="4" t="s">
        <v>87</v>
      </c>
      <c r="K38" s="12">
        <v>2</v>
      </c>
    </row>
    <row r="39" spans="1:11" ht="25.05" customHeight="1" x14ac:dyDescent="0.25">
      <c r="A39" s="18">
        <v>37</v>
      </c>
      <c r="B39" s="6" t="s">
        <v>88</v>
      </c>
      <c r="C39" s="5">
        <f>VLOOKUP(B39,'[1]20级学硕'!$C$3:$N$55,2,0)</f>
        <v>85.4</v>
      </c>
      <c r="D39" s="17">
        <f>VLOOKUP(B39,'[1]20级学硕'!$C$3:$N$55,5,0)</f>
        <v>100</v>
      </c>
      <c r="E39" s="5">
        <f>VLOOKUP(B39,'[1]20级学硕'!$C$3:$N$55,8,0)</f>
        <v>100</v>
      </c>
      <c r="F39" s="5">
        <f>VLOOKUP(B39,'[1]20级学硕'!$C$3:$N$55,10,0)</f>
        <v>0</v>
      </c>
      <c r="G39" s="5">
        <f>VLOOKUP(B39,'[1]20级学硕'!$C$3:$N$55,12,0)</f>
        <v>54.16</v>
      </c>
      <c r="H39" s="5"/>
      <c r="I39" s="9" t="s">
        <v>25</v>
      </c>
      <c r="J39" s="4" t="s">
        <v>89</v>
      </c>
      <c r="K39" s="12">
        <v>2</v>
      </c>
    </row>
    <row r="40" spans="1:11" ht="25.05" customHeight="1" x14ac:dyDescent="0.25">
      <c r="A40" s="18">
        <v>38</v>
      </c>
      <c r="B40" s="6" t="s">
        <v>90</v>
      </c>
      <c r="C40" s="5">
        <f>VLOOKUP(B40,'[1]20级学硕'!$C$3:$N$55,2,0)</f>
        <v>84.8</v>
      </c>
      <c r="D40" s="17">
        <f>VLOOKUP(B40,'[1]20级学硕'!$C$3:$N$55,5,0)</f>
        <v>100</v>
      </c>
      <c r="E40" s="5">
        <f>VLOOKUP(B40,'[1]20级学硕'!$C$3:$N$55,8,0)</f>
        <v>100</v>
      </c>
      <c r="F40" s="5">
        <f>VLOOKUP(B40,'[1]20级学硕'!$C$3:$N$55,10,0)</f>
        <v>0</v>
      </c>
      <c r="G40" s="5">
        <f>VLOOKUP(B40,'[1]20级学硕'!$C$3:$N$55,12,0)</f>
        <v>53.92</v>
      </c>
      <c r="H40" s="9" t="s">
        <v>24</v>
      </c>
      <c r="I40" s="9" t="s">
        <v>25</v>
      </c>
      <c r="J40" s="4" t="s">
        <v>91</v>
      </c>
      <c r="K40" s="12">
        <v>3</v>
      </c>
    </row>
    <row r="41" spans="1:11" ht="25.05" customHeight="1" x14ac:dyDescent="0.25">
      <c r="A41" s="18">
        <v>39</v>
      </c>
      <c r="B41" s="6" t="s">
        <v>92</v>
      </c>
      <c r="C41" s="6">
        <v>84.7</v>
      </c>
      <c r="D41" s="17">
        <v>100</v>
      </c>
      <c r="E41" s="5">
        <v>100</v>
      </c>
      <c r="F41" s="5">
        <v>0</v>
      </c>
      <c r="G41" s="5">
        <f>C41*0.4+D41*0.1+E41*0.1+F41*0.4</f>
        <v>53.88</v>
      </c>
      <c r="H41" s="9"/>
      <c r="I41" s="9"/>
      <c r="J41" s="4" t="s">
        <v>93</v>
      </c>
      <c r="K41" s="12">
        <v>3</v>
      </c>
    </row>
    <row r="42" spans="1:11" ht="25.05" customHeight="1" x14ac:dyDescent="0.25">
      <c r="A42" s="18">
        <v>40</v>
      </c>
      <c r="B42" s="6" t="s">
        <v>94</v>
      </c>
      <c r="C42" s="5">
        <f>VLOOKUP(B42,'[1]20级学硕'!$C$3:$N$55,2,0)</f>
        <v>84.5</v>
      </c>
      <c r="D42" s="17">
        <f>VLOOKUP(B42,'[1]20级学硕'!$C$3:$N$55,5,0)</f>
        <v>100</v>
      </c>
      <c r="E42" s="5">
        <f>VLOOKUP(B42,'[1]20级学硕'!$C$3:$N$55,8,0)</f>
        <v>100</v>
      </c>
      <c r="F42" s="5">
        <f>VLOOKUP(B42,'[1]20级学硕'!$C$3:$N$55,10,0)</f>
        <v>0</v>
      </c>
      <c r="G42" s="5">
        <f>VLOOKUP(B42,'[1]20级学硕'!$C$3:$N$55,12,0)</f>
        <v>53.8</v>
      </c>
      <c r="H42" s="9" t="s">
        <v>24</v>
      </c>
      <c r="I42" s="9" t="s">
        <v>25</v>
      </c>
      <c r="J42" s="4" t="s">
        <v>95</v>
      </c>
      <c r="K42" s="12">
        <v>3</v>
      </c>
    </row>
    <row r="43" spans="1:11" ht="25.05" customHeight="1" x14ac:dyDescent="0.25">
      <c r="A43" s="18">
        <v>41</v>
      </c>
      <c r="B43" s="6" t="s">
        <v>96</v>
      </c>
      <c r="C43" s="5">
        <f>VLOOKUP(B43,'[1]20级学硕'!$C$3:$N$55,2,0)</f>
        <v>84.1</v>
      </c>
      <c r="D43" s="17">
        <f>VLOOKUP(B43,'[1]20级学硕'!$C$3:$N$55,5,0)</f>
        <v>100</v>
      </c>
      <c r="E43" s="5">
        <f>VLOOKUP(B43,'[1]20级学硕'!$C$3:$N$55,8,0)</f>
        <v>100</v>
      </c>
      <c r="F43" s="5">
        <f>VLOOKUP(B43,'[1]20级学硕'!$C$3:$N$55,10,0)</f>
        <v>0</v>
      </c>
      <c r="G43" s="5">
        <f>VLOOKUP(B43,'[1]20级学硕'!$C$3:$N$55,12,0)</f>
        <v>53.64</v>
      </c>
      <c r="H43" s="5"/>
      <c r="I43" s="9" t="s">
        <v>25</v>
      </c>
      <c r="J43" s="4" t="s">
        <v>97</v>
      </c>
      <c r="K43" s="12">
        <v>3</v>
      </c>
    </row>
    <row r="44" spans="1:11" ht="25.05" customHeight="1" x14ac:dyDescent="0.25">
      <c r="A44" s="18">
        <v>42</v>
      </c>
      <c r="B44" s="6" t="s">
        <v>98</v>
      </c>
      <c r="C44" s="5">
        <f>VLOOKUP(B44,'[1]20级学硕'!$C$3:$N$55,2,0)</f>
        <v>84</v>
      </c>
      <c r="D44" s="17">
        <f>VLOOKUP(B44,'[1]20级学硕'!$C$3:$N$55,5,0)</f>
        <v>100</v>
      </c>
      <c r="E44" s="5">
        <f>VLOOKUP(B44,'[1]20级学硕'!$C$3:$N$55,8,0)</f>
        <v>100</v>
      </c>
      <c r="F44" s="5">
        <f>VLOOKUP(B44,'[1]20级学硕'!$C$3:$N$55,10,0)</f>
        <v>0</v>
      </c>
      <c r="G44" s="5">
        <f>VLOOKUP(B44,'[1]20级学硕'!$C$3:$N$55,12,0)</f>
        <v>53.6</v>
      </c>
      <c r="H44" s="5"/>
      <c r="I44" s="9" t="s">
        <v>25</v>
      </c>
      <c r="J44" s="4" t="s">
        <v>99</v>
      </c>
      <c r="K44" s="12">
        <v>3</v>
      </c>
    </row>
    <row r="45" spans="1:11" ht="25.05" customHeight="1" x14ac:dyDescent="0.25">
      <c r="A45" s="18">
        <v>43</v>
      </c>
      <c r="B45" s="20" t="s">
        <v>100</v>
      </c>
      <c r="C45" s="5">
        <f>VLOOKUP(B45,'[1]20级学硕'!$C$3:$N$55,2,0)</f>
        <v>84</v>
      </c>
      <c r="D45" s="17">
        <f>VLOOKUP(B45,'[1]20级学硕'!$C$3:$N$55,5,0)</f>
        <v>100</v>
      </c>
      <c r="E45" s="5">
        <f>VLOOKUP(B45,'[1]20级学硕'!$C$3:$N$55,8,0)</f>
        <v>100</v>
      </c>
      <c r="F45" s="5">
        <f>VLOOKUP(B45,'[1]20级学硕'!$C$3:$N$55,10,0)</f>
        <v>0</v>
      </c>
      <c r="G45" s="5">
        <f>VLOOKUP(B45,'[1]20级学硕'!$C$3:$N$55,12,0)</f>
        <v>53.6</v>
      </c>
      <c r="H45" s="5"/>
      <c r="I45" s="9" t="s">
        <v>25</v>
      </c>
      <c r="J45" s="4" t="s">
        <v>101</v>
      </c>
      <c r="K45" s="12">
        <v>3</v>
      </c>
    </row>
    <row r="46" spans="1:11" ht="25.05" customHeight="1" x14ac:dyDescent="0.25">
      <c r="A46" s="18">
        <v>44</v>
      </c>
      <c r="B46" s="21" t="s">
        <v>102</v>
      </c>
      <c r="C46" s="5">
        <f>VLOOKUP(B46,'[1]20级学硕'!$C$3:$N$55,2,0)</f>
        <v>83.9</v>
      </c>
      <c r="D46" s="17">
        <f>VLOOKUP(B46,'[1]20级学硕'!$C$3:$N$55,5,0)</f>
        <v>100</v>
      </c>
      <c r="E46" s="5">
        <f>VLOOKUP(B46,'[1]20级学硕'!$C$3:$N$55,8,0)</f>
        <v>100</v>
      </c>
      <c r="F46" s="5">
        <f>VLOOKUP(B46,'[1]20级学硕'!$C$3:$N$55,10,0)</f>
        <v>0</v>
      </c>
      <c r="G46" s="5">
        <f>VLOOKUP(B46,'[1]20级学硕'!$C$3:$N$55,12,0)</f>
        <v>53.56</v>
      </c>
      <c r="H46" s="9" t="s">
        <v>34</v>
      </c>
      <c r="I46" s="9" t="s">
        <v>25</v>
      </c>
      <c r="J46" s="4" t="s">
        <v>103</v>
      </c>
      <c r="K46" s="12">
        <v>3</v>
      </c>
    </row>
    <row r="47" spans="1:11" ht="25.05" customHeight="1" x14ac:dyDescent="0.25">
      <c r="A47" s="18">
        <v>45</v>
      </c>
      <c r="B47" s="6" t="s">
        <v>104</v>
      </c>
      <c r="C47" s="5">
        <f>VLOOKUP(B47,'[1]20级学硕'!$C$3:$N$55,2,0)</f>
        <v>83.5</v>
      </c>
      <c r="D47" s="17">
        <f>VLOOKUP(B47,'[1]20级学硕'!$C$3:$N$55,5,0)</f>
        <v>100</v>
      </c>
      <c r="E47" s="5">
        <f>VLOOKUP(B47,'[1]20级学硕'!$C$3:$N$55,8,0)</f>
        <v>100</v>
      </c>
      <c r="F47" s="5">
        <f>VLOOKUP(B47,'[1]20级学硕'!$C$3:$N$55,10,0)</f>
        <v>0</v>
      </c>
      <c r="G47" s="5">
        <f>VLOOKUP(B47,'[1]20级学硕'!$C$3:$N$55,12,0)</f>
        <v>53.4</v>
      </c>
      <c r="H47" s="9" t="s">
        <v>34</v>
      </c>
      <c r="I47" s="9" t="s">
        <v>25</v>
      </c>
      <c r="J47" s="4" t="s">
        <v>105</v>
      </c>
      <c r="K47" s="12">
        <v>3</v>
      </c>
    </row>
    <row r="48" spans="1:11" ht="25.05" customHeight="1" x14ac:dyDescent="0.25">
      <c r="A48" s="18">
        <v>46</v>
      </c>
      <c r="B48" s="6" t="s">
        <v>106</v>
      </c>
      <c r="C48" s="5">
        <f>VLOOKUP(B48,'[1]20级学硕'!$C$3:$N$55,2,0)</f>
        <v>81.2</v>
      </c>
      <c r="D48" s="17">
        <f>VLOOKUP(B48,'[1]20级学硕'!$C$3:$N$55,5,0)</f>
        <v>100</v>
      </c>
      <c r="E48" s="5">
        <f>VLOOKUP(B48,'[1]20级学硕'!$C$3:$N$55,8,0)</f>
        <v>100</v>
      </c>
      <c r="F48" s="5">
        <f>VLOOKUP(B48,'[1]20级学硕'!$C$3:$N$55,10,0)</f>
        <v>2</v>
      </c>
      <c r="G48" s="5">
        <f>VLOOKUP(B48,'[1]20级学硕'!$C$3:$N$55,12,0)</f>
        <v>53.28</v>
      </c>
      <c r="H48" s="9" t="s">
        <v>34</v>
      </c>
      <c r="I48" s="9" t="s">
        <v>25</v>
      </c>
      <c r="J48" s="4" t="s">
        <v>107</v>
      </c>
      <c r="K48" s="12"/>
    </row>
    <row r="49" spans="1:11" ht="25.05" customHeight="1" x14ac:dyDescent="0.25">
      <c r="A49" s="18">
        <v>47</v>
      </c>
      <c r="B49" s="8" t="s">
        <v>108</v>
      </c>
      <c r="C49" s="5">
        <f>VLOOKUP(B49,'[1]20级学硕'!$C$3:$N$55,2,0)</f>
        <v>83.1</v>
      </c>
      <c r="D49" s="17">
        <f>VLOOKUP(B49,'[1]20级学硕'!$C$3:$N$55,5,0)</f>
        <v>100</v>
      </c>
      <c r="E49" s="5">
        <f>VLOOKUP(B49,'[1]20级学硕'!$C$3:$N$55,8,0)</f>
        <v>100</v>
      </c>
      <c r="F49" s="5">
        <f>VLOOKUP(B49,'[1]20级学硕'!$C$3:$N$55,10,0)</f>
        <v>0</v>
      </c>
      <c r="G49" s="5">
        <f>VLOOKUP(B49,'[1]20级学硕'!$C$3:$N$55,12,0)</f>
        <v>53.24</v>
      </c>
      <c r="H49" s="9" t="s">
        <v>34</v>
      </c>
      <c r="I49" s="9" t="s">
        <v>25</v>
      </c>
      <c r="J49" s="4" t="s">
        <v>109</v>
      </c>
      <c r="K49" s="15"/>
    </row>
    <row r="50" spans="1:11" ht="25.05" customHeight="1" x14ac:dyDescent="0.25">
      <c r="A50" s="18">
        <v>48</v>
      </c>
      <c r="B50" s="6" t="s">
        <v>110</v>
      </c>
      <c r="C50" s="5">
        <f>VLOOKUP(B50,'[1]20级学硕'!$C$3:$N$55,2,0)</f>
        <v>82.7</v>
      </c>
      <c r="D50" s="17">
        <f>VLOOKUP(B50,'[1]20级学硕'!$C$3:$N$55,5,0)</f>
        <v>100</v>
      </c>
      <c r="E50" s="5">
        <f>VLOOKUP(B50,'[1]20级学硕'!$C$3:$N$55,8,0)</f>
        <v>100</v>
      </c>
      <c r="F50" s="5">
        <f>VLOOKUP(B50,'[1]20级学硕'!$C$3:$N$55,10,0)</f>
        <v>0</v>
      </c>
      <c r="G50" s="5">
        <f>VLOOKUP(B50,'[1]20级学硕'!$C$3:$N$55,12,0)</f>
        <v>53.08</v>
      </c>
      <c r="H50" s="9" t="s">
        <v>34</v>
      </c>
      <c r="I50" s="9" t="s">
        <v>25</v>
      </c>
      <c r="J50" s="4" t="s">
        <v>111</v>
      </c>
      <c r="K50" s="15"/>
    </row>
    <row r="51" spans="1:11" ht="25.05" customHeight="1" x14ac:dyDescent="0.25">
      <c r="A51" s="18">
        <v>49</v>
      </c>
      <c r="B51" s="8" t="s">
        <v>112</v>
      </c>
      <c r="C51" s="5">
        <f>VLOOKUP(B51,'[1]20级学硕'!$C$3:$N$55,2,0)</f>
        <v>82.4</v>
      </c>
      <c r="D51" s="17">
        <f>VLOOKUP(B51,'[1]20级学硕'!$C$3:$N$55,5,0)</f>
        <v>100</v>
      </c>
      <c r="E51" s="5">
        <f>VLOOKUP(B51,'[1]20级学硕'!$C$3:$N$55,8,0)</f>
        <v>100</v>
      </c>
      <c r="F51" s="5">
        <f>VLOOKUP(B51,'[1]20级学硕'!$C$3:$N$55,10,0)</f>
        <v>0</v>
      </c>
      <c r="G51" s="5">
        <f>VLOOKUP(B51,'[1]20级学硕'!$C$3:$N$55,12,0)</f>
        <v>52.96</v>
      </c>
      <c r="H51" s="9" t="s">
        <v>34</v>
      </c>
      <c r="I51" s="9" t="s">
        <v>25</v>
      </c>
      <c r="J51" s="4" t="s">
        <v>113</v>
      </c>
      <c r="K51" s="15"/>
    </row>
    <row r="52" spans="1:11" ht="25.05" customHeight="1" x14ac:dyDescent="0.25">
      <c r="A52" s="18">
        <v>50</v>
      </c>
      <c r="B52" s="6" t="s">
        <v>114</v>
      </c>
      <c r="C52" s="5">
        <f>VLOOKUP(B52,'[1]20级学硕'!$C$3:$N$55,2,0)</f>
        <v>81.7</v>
      </c>
      <c r="D52" s="17">
        <f>VLOOKUP(B52,'[1]20级学硕'!$C$3:$N$55,5,0)</f>
        <v>100</v>
      </c>
      <c r="E52" s="5">
        <f>VLOOKUP(B52,'[1]20级学硕'!$C$3:$N$55,8,0)</f>
        <v>100</v>
      </c>
      <c r="F52" s="5">
        <f>VLOOKUP(B52,'[1]20级学硕'!$C$3:$N$55,10,0)</f>
        <v>0</v>
      </c>
      <c r="G52" s="5">
        <f>VLOOKUP(B52,'[1]20级学硕'!$C$3:$N$55,12,0)</f>
        <v>52.68</v>
      </c>
      <c r="H52" s="9" t="s">
        <v>34</v>
      </c>
      <c r="I52" s="9" t="s">
        <v>25</v>
      </c>
      <c r="J52" s="4" t="s">
        <v>115</v>
      </c>
      <c r="K52" s="15"/>
    </row>
    <row r="53" spans="1:11" ht="25.05" customHeight="1" x14ac:dyDescent="0.25">
      <c r="A53" s="18">
        <v>51</v>
      </c>
      <c r="B53" s="6" t="s">
        <v>116</v>
      </c>
      <c r="C53" s="6">
        <v>80.900000000000006</v>
      </c>
      <c r="D53" s="17">
        <v>100</v>
      </c>
      <c r="E53" s="5">
        <v>100</v>
      </c>
      <c r="F53" s="5">
        <v>0</v>
      </c>
      <c r="G53" s="5">
        <f>C53*0.4+D53*0.1+E53*0.1+F53*0.4</f>
        <v>52.360000000000007</v>
      </c>
      <c r="H53" s="9" t="s">
        <v>117</v>
      </c>
      <c r="I53" s="9"/>
      <c r="J53" s="4" t="s">
        <v>118</v>
      </c>
      <c r="K53" s="15"/>
    </row>
    <row r="54" spans="1:11" ht="25.05" customHeight="1" x14ac:dyDescent="0.25">
      <c r="A54" s="18">
        <v>52</v>
      </c>
      <c r="B54" s="6" t="s">
        <v>119</v>
      </c>
      <c r="C54" s="5">
        <f>VLOOKUP(B54,'[1]20级学硕'!$C$3:$N$55,2,0)</f>
        <v>80.900000000000006</v>
      </c>
      <c r="D54" s="17">
        <f>VLOOKUP(B54,'[1]20级学硕'!$C$3:$N$55,5,0)</f>
        <v>100</v>
      </c>
      <c r="E54" s="5">
        <f>VLOOKUP(B54,'[1]20级学硕'!$C$3:$N$55,8,0)</f>
        <v>100</v>
      </c>
      <c r="F54" s="5">
        <f>VLOOKUP(B54,'[1]20级学硕'!$C$3:$N$55,10,0)</f>
        <v>0</v>
      </c>
      <c r="G54" s="5">
        <f>VLOOKUP(B54,'[1]20级学硕'!$C$3:$N$55,12,0)</f>
        <v>52.36</v>
      </c>
      <c r="H54" s="9" t="s">
        <v>34</v>
      </c>
      <c r="I54" s="9" t="s">
        <v>25</v>
      </c>
      <c r="J54" s="4" t="s">
        <v>120</v>
      </c>
      <c r="K54" s="15"/>
    </row>
    <row r="55" spans="1:11" ht="25.05" customHeight="1" x14ac:dyDescent="0.25">
      <c r="A55" s="18">
        <v>53</v>
      </c>
      <c r="B55" s="6" t="s">
        <v>121</v>
      </c>
      <c r="C55" s="5">
        <f>VLOOKUP(B55,'[1]20级学硕'!$C$3:$N$55,2,0)</f>
        <v>80.900000000000006</v>
      </c>
      <c r="D55" s="17">
        <f>VLOOKUP(B55,'[1]20级学硕'!$C$3:$N$55,5,0)</f>
        <v>100</v>
      </c>
      <c r="E55" s="5">
        <f>VLOOKUP(B55,'[1]20级学硕'!$C$3:$N$55,8,0)</f>
        <v>100</v>
      </c>
      <c r="F55" s="5">
        <f>VLOOKUP(B55,'[1]20级学硕'!$C$3:$N$55,10,0)</f>
        <v>0</v>
      </c>
      <c r="G55" s="5">
        <f>VLOOKUP(B55,'[1]20级学硕'!$C$3:$N$55,12,0)</f>
        <v>52.36</v>
      </c>
      <c r="H55" s="9" t="s">
        <v>34</v>
      </c>
      <c r="I55" s="9" t="s">
        <v>25</v>
      </c>
      <c r="J55" s="4" t="s">
        <v>122</v>
      </c>
      <c r="K55" s="15"/>
    </row>
    <row r="56" spans="1:11" ht="25.05" customHeight="1" x14ac:dyDescent="0.25">
      <c r="A56" s="18">
        <v>54</v>
      </c>
      <c r="B56" s="6" t="s">
        <v>123</v>
      </c>
      <c r="C56" s="5">
        <f>VLOOKUP(B56,'[1]20级学硕'!$C$3:$N$55,2,0)</f>
        <v>80.7</v>
      </c>
      <c r="D56" s="17">
        <f>VLOOKUP(B56,'[1]20级学硕'!$C$3:$N$55,5,0)</f>
        <v>100</v>
      </c>
      <c r="E56" s="5">
        <f>VLOOKUP(B56,'[1]20级学硕'!$C$3:$N$55,8,0)</f>
        <v>100</v>
      </c>
      <c r="F56" s="5">
        <f>VLOOKUP(B56,'[1]20级学硕'!$C$3:$N$55,10,0)</f>
        <v>0</v>
      </c>
      <c r="G56" s="5">
        <f>VLOOKUP(B56,'[1]20级学硕'!$C$3:$N$55,12,0)</f>
        <v>52.28</v>
      </c>
      <c r="H56" s="9" t="s">
        <v>34</v>
      </c>
      <c r="I56" s="9" t="s">
        <v>25</v>
      </c>
      <c r="J56" s="4" t="s">
        <v>124</v>
      </c>
      <c r="K56" s="15"/>
    </row>
    <row r="57" spans="1:11" ht="25.05" customHeight="1" x14ac:dyDescent="0.25">
      <c r="A57" s="18">
        <v>55</v>
      </c>
      <c r="B57" s="6" t="s">
        <v>125</v>
      </c>
      <c r="C57" s="5">
        <f>VLOOKUP(B57,'[1]20级学硕'!$C$3:$N$55,2,0)</f>
        <v>80</v>
      </c>
      <c r="D57" s="17">
        <f>VLOOKUP(B57,'[1]20级学硕'!$C$3:$N$55,5,0)</f>
        <v>100</v>
      </c>
      <c r="E57" s="5">
        <f>VLOOKUP(B57,'[1]20级学硕'!$C$3:$N$55,8,0)</f>
        <v>100</v>
      </c>
      <c r="F57" s="5">
        <f>VLOOKUP(B57,'[1]20级学硕'!$C$3:$N$55,10,0)</f>
        <v>0</v>
      </c>
      <c r="G57" s="5">
        <f>VLOOKUP(B57,'[1]20级学硕'!$C$3:$N$55,12,0)</f>
        <v>52</v>
      </c>
      <c r="H57" s="9" t="s">
        <v>34</v>
      </c>
      <c r="I57" s="9" t="s">
        <v>25</v>
      </c>
      <c r="J57" s="4" t="s">
        <v>126</v>
      </c>
      <c r="K57" s="15"/>
    </row>
    <row r="58" spans="1:11" ht="25.05" customHeight="1" x14ac:dyDescent="0.25">
      <c r="A58" s="18">
        <v>56</v>
      </c>
      <c r="B58" s="6" t="s">
        <v>127</v>
      </c>
      <c r="C58" s="6">
        <f>VLOOKUP(B58,'[1]20级学硕'!$C$3:$N$55,2,0)</f>
        <v>79.8</v>
      </c>
      <c r="D58" s="17">
        <f>VLOOKUP(B58,'[1]20级学硕'!$C$3:$N$55,5,0)</f>
        <v>100</v>
      </c>
      <c r="E58" s="5">
        <f>VLOOKUP(B58,'[1]20级学硕'!$C$3:$N$55,8,0)</f>
        <v>100</v>
      </c>
      <c r="F58" s="5">
        <f>VLOOKUP(B58,'[1]20级学硕'!$C$3:$N$55,10,0)</f>
        <v>0</v>
      </c>
      <c r="G58" s="5">
        <f>VLOOKUP(B58,'[1]20级学硕'!$C$3:$N$55,12,0)</f>
        <v>51.92</v>
      </c>
      <c r="H58" s="9" t="s">
        <v>34</v>
      </c>
      <c r="I58" s="9" t="s">
        <v>25</v>
      </c>
      <c r="J58" s="4" t="s">
        <v>128</v>
      </c>
      <c r="K58" s="15"/>
    </row>
    <row r="59" spans="1:11" x14ac:dyDescent="0.25">
      <c r="A59" s="25" t="s">
        <v>129</v>
      </c>
      <c r="B59" s="26"/>
      <c r="C59" s="26"/>
      <c r="D59" s="26"/>
      <c r="E59" s="26"/>
      <c r="F59" s="26"/>
      <c r="G59" s="26"/>
      <c r="H59" s="26"/>
      <c r="I59" s="26"/>
      <c r="J59" s="26"/>
      <c r="K59" s="27"/>
    </row>
    <row r="60" spans="1:11" x14ac:dyDescent="0.25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30"/>
    </row>
  </sheetData>
  <autoFilter ref="A2:K60">
    <sortState ref="A3:K60">
      <sortCondition descending="1" ref="G3:G60"/>
      <sortCondition descending="1" ref="C3:C60"/>
    </sortState>
  </autoFilter>
  <sortState ref="A3:K56">
    <sortCondition ref="J3:J56"/>
  </sortState>
  <mergeCells count="2">
    <mergeCell ref="A1:K1"/>
    <mergeCell ref="A59:K60"/>
  </mergeCells>
  <phoneticPr fontId="13" type="noConversion"/>
  <pageMargins left="0.7" right="0.7" top="0.75" bottom="0.75" header="0.3" footer="0.3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opLeftCell="A2" workbookViewId="0">
      <selection activeCell="K10" sqref="K10"/>
    </sheetView>
  </sheetViews>
  <sheetFormatPr defaultColWidth="9" defaultRowHeight="13.8" x14ac:dyDescent="0.25"/>
  <cols>
    <col min="1" max="1" width="5" customWidth="1"/>
    <col min="2" max="2" width="13.77734375" customWidth="1"/>
    <col min="3" max="3" width="11.109375" customWidth="1"/>
    <col min="4" max="4" width="10.21875" customWidth="1"/>
    <col min="5" max="5" width="9.88671875" customWidth="1"/>
    <col min="6" max="6" width="10.21875" customWidth="1"/>
    <col min="7" max="7" width="9.109375" customWidth="1"/>
    <col min="8" max="9" width="23.21875" customWidth="1"/>
    <col min="11" max="11" width="12.109375" customWidth="1"/>
  </cols>
  <sheetData>
    <row r="1" spans="1:11" ht="17.399999999999999" x14ac:dyDescent="0.25">
      <c r="A1" s="31" t="s">
        <v>130</v>
      </c>
      <c r="B1" s="32"/>
      <c r="C1" s="32"/>
      <c r="D1" s="32"/>
      <c r="E1" s="32"/>
      <c r="F1" s="32"/>
      <c r="G1" s="32"/>
      <c r="H1" s="32"/>
      <c r="I1" s="32"/>
      <c r="J1" s="32"/>
      <c r="K1" s="33"/>
    </row>
    <row r="2" spans="1:11" ht="25.05" customHeight="1" x14ac:dyDescent="0.2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12" t="s">
        <v>7</v>
      </c>
      <c r="H2" s="12" t="s">
        <v>131</v>
      </c>
      <c r="I2" s="7" t="s">
        <v>9</v>
      </c>
      <c r="J2" s="12" t="s">
        <v>10</v>
      </c>
      <c r="K2" s="12" t="s">
        <v>11</v>
      </c>
    </row>
    <row r="3" spans="1:11" ht="25.05" customHeight="1" x14ac:dyDescent="0.25">
      <c r="A3" s="3">
        <v>1</v>
      </c>
      <c r="B3" s="6" t="s">
        <v>132</v>
      </c>
      <c r="C3" s="5">
        <f>VLOOKUP(B3,'[1]20级仪器'!$C$3:$N$14,2,0)</f>
        <v>87.5</v>
      </c>
      <c r="D3" s="3">
        <v>100</v>
      </c>
      <c r="E3" s="3">
        <f>VLOOKUP(B3,'[1]20级仪器'!$C$3:$N$14,8,0)</f>
        <v>120</v>
      </c>
      <c r="F3" s="3">
        <f>VLOOKUP(B3,'[1]20级仪器'!$C$3:$N$14,10,0)</f>
        <v>15.62</v>
      </c>
      <c r="G3" s="14">
        <f>VLOOKUP(B3,'[1]20级仪器'!$C$3:$N$14,12,0)</f>
        <v>63.247999999999998</v>
      </c>
      <c r="H3" s="14"/>
      <c r="I3" s="10" t="s">
        <v>13</v>
      </c>
      <c r="J3" s="12">
        <v>1</v>
      </c>
      <c r="K3" s="12">
        <v>1</v>
      </c>
    </row>
    <row r="4" spans="1:11" ht="25.05" customHeight="1" x14ac:dyDescent="0.25">
      <c r="A4" s="3">
        <v>2</v>
      </c>
      <c r="B4" s="6" t="s">
        <v>133</v>
      </c>
      <c r="C4" s="5">
        <f>VLOOKUP(B4,'[1]20级仪器'!$C$3:$N$14,2,0)</f>
        <v>89</v>
      </c>
      <c r="D4" s="3">
        <v>100</v>
      </c>
      <c r="E4" s="3">
        <f>VLOOKUP(B4,'[1]20级仪器'!$C$3:$N$14,8,0)</f>
        <v>136.6</v>
      </c>
      <c r="F4" s="3">
        <f>VLOOKUP(B4,'[1]20级仪器'!$C$3:$N$14,10,0)</f>
        <v>0</v>
      </c>
      <c r="G4" s="14">
        <f>VLOOKUP(B4,'[1]20级仪器'!$C$3:$N$14,12,0)</f>
        <v>59.26</v>
      </c>
      <c r="H4" s="14"/>
      <c r="I4" s="10" t="s">
        <v>25</v>
      </c>
      <c r="J4" s="12">
        <v>2</v>
      </c>
      <c r="K4" s="12">
        <v>2</v>
      </c>
    </row>
    <row r="5" spans="1:11" ht="25.05" customHeight="1" x14ac:dyDescent="0.25">
      <c r="A5" s="3">
        <v>3</v>
      </c>
      <c r="B5" s="6" t="s">
        <v>134</v>
      </c>
      <c r="C5" s="5">
        <f>VLOOKUP(B5,'[1]20级仪器'!$C$3:$N$14,2,0)</f>
        <v>86.9</v>
      </c>
      <c r="D5" s="3">
        <v>100</v>
      </c>
      <c r="E5" s="3">
        <f>VLOOKUP(B5,'[1]20级仪器'!$C$3:$N$14,8,0)</f>
        <v>100</v>
      </c>
      <c r="F5" s="3">
        <f>VLOOKUP(B5,'[1]20级仪器'!$C$3:$N$14,10,0)</f>
        <v>6</v>
      </c>
      <c r="G5" s="14">
        <f>VLOOKUP(B5,'[1]20级仪器'!$C$3:$N$14,12,0)</f>
        <v>57.16</v>
      </c>
      <c r="H5" s="14"/>
      <c r="I5" s="10" t="s">
        <v>13</v>
      </c>
      <c r="J5" s="12">
        <v>3</v>
      </c>
      <c r="K5" s="12">
        <v>1</v>
      </c>
    </row>
    <row r="6" spans="1:11" ht="25.05" customHeight="1" x14ac:dyDescent="0.25">
      <c r="A6" s="3">
        <v>4</v>
      </c>
      <c r="B6" s="6" t="s">
        <v>135</v>
      </c>
      <c r="C6" s="5">
        <f>VLOOKUP(B6,'[1]20级仪器'!$C$3:$N$14,2,0)</f>
        <v>87.7</v>
      </c>
      <c r="D6" s="3">
        <v>100</v>
      </c>
      <c r="E6" s="3">
        <f>VLOOKUP(B6,'[1]20级仪器'!$C$3:$N$14,8,0)</f>
        <v>120</v>
      </c>
      <c r="F6" s="3">
        <f>VLOOKUP(B6,'[1]20级仪器'!$C$3:$N$14,10,0)</f>
        <v>0</v>
      </c>
      <c r="G6" s="14">
        <f>VLOOKUP(B6,'[1]20级仪器'!$C$3:$N$14,12,0)</f>
        <v>57.08</v>
      </c>
      <c r="H6" s="14"/>
      <c r="I6" s="10" t="s">
        <v>13</v>
      </c>
      <c r="J6" s="12">
        <v>4</v>
      </c>
      <c r="K6" s="12">
        <v>1</v>
      </c>
    </row>
    <row r="7" spans="1:11" ht="25.05" customHeight="1" x14ac:dyDescent="0.25">
      <c r="A7" s="3">
        <v>5</v>
      </c>
      <c r="B7" s="6" t="s">
        <v>136</v>
      </c>
      <c r="C7" s="5">
        <f>VLOOKUP(B7,'[1]20级仪器'!$C$3:$N$14,2,0)</f>
        <v>85.5</v>
      </c>
      <c r="D7" s="3">
        <v>100</v>
      </c>
      <c r="E7" s="3">
        <f>VLOOKUP(B7,'[1]20级仪器'!$C$3:$N$14,8,0)</f>
        <v>100</v>
      </c>
      <c r="F7" s="3">
        <f>VLOOKUP(B7,'[1]20级仪器'!$C$3:$N$14,10,0)</f>
        <v>5</v>
      </c>
      <c r="G7" s="14">
        <f>VLOOKUP(B7,'[1]20级仪器'!$C$3:$N$14,12,0)</f>
        <v>56.2</v>
      </c>
      <c r="H7" s="14"/>
      <c r="I7" s="10" t="s">
        <v>13</v>
      </c>
      <c r="J7" s="12">
        <v>5</v>
      </c>
      <c r="K7" s="15">
        <v>2</v>
      </c>
    </row>
    <row r="8" spans="1:11" ht="25.05" customHeight="1" x14ac:dyDescent="0.25">
      <c r="A8" s="3">
        <v>6</v>
      </c>
      <c r="B8" s="6" t="s">
        <v>137</v>
      </c>
      <c r="C8" s="5">
        <f>VLOOKUP(B8,'[1]20级仪器'!$C$3:$N$14,2,0)</f>
        <v>85.7</v>
      </c>
      <c r="D8" s="3">
        <v>100</v>
      </c>
      <c r="E8" s="3">
        <f>VLOOKUP(B8,'[1]20级仪器'!$C$3:$N$14,8,0)</f>
        <v>110</v>
      </c>
      <c r="F8" s="3">
        <f>VLOOKUP(B8,'[1]20级仪器'!$C$3:$N$14,10,0)</f>
        <v>2</v>
      </c>
      <c r="G8" s="14">
        <f>VLOOKUP(B8,'[1]20级仪器'!$C$3:$N$14,12,0)</f>
        <v>56.08</v>
      </c>
      <c r="H8" s="9" t="s">
        <v>34</v>
      </c>
      <c r="I8" s="9" t="s">
        <v>25</v>
      </c>
      <c r="J8" s="12">
        <v>6</v>
      </c>
      <c r="K8" s="15">
        <v>2</v>
      </c>
    </row>
    <row r="9" spans="1:11" ht="25.05" customHeight="1" x14ac:dyDescent="0.25">
      <c r="A9" s="3">
        <v>7</v>
      </c>
      <c r="B9" s="6" t="s">
        <v>138</v>
      </c>
      <c r="C9" s="5">
        <f>VLOOKUP(B9,'[1]20级仪器'!$C$3:$N$14,2,0)</f>
        <v>85</v>
      </c>
      <c r="D9" s="3">
        <v>100</v>
      </c>
      <c r="E9" s="3">
        <f>VLOOKUP(B9,'[1]20级仪器'!$C$3:$N$14,8,0)</f>
        <v>119</v>
      </c>
      <c r="F9" s="3">
        <f>VLOOKUP(B9,'[1]20级仪器'!$C$3:$N$14,10,0)</f>
        <v>0</v>
      </c>
      <c r="G9" s="14">
        <f>VLOOKUP(B9,'[1]20级仪器'!$C$3:$N$14,12,0)</f>
        <v>55.9</v>
      </c>
      <c r="H9" s="10" t="s">
        <v>24</v>
      </c>
      <c r="I9" s="10" t="s">
        <v>25</v>
      </c>
      <c r="J9" s="12">
        <v>7</v>
      </c>
      <c r="K9" s="15">
        <v>3</v>
      </c>
    </row>
    <row r="10" spans="1:11" ht="25.05" customHeight="1" x14ac:dyDescent="0.25">
      <c r="A10" s="3">
        <v>8</v>
      </c>
      <c r="B10" s="6" t="s">
        <v>139</v>
      </c>
      <c r="C10" s="5">
        <f>VLOOKUP(B10,'[1]20级仪器'!$C$3:$N$14,2,0)</f>
        <v>89.3</v>
      </c>
      <c r="D10" s="3">
        <v>100</v>
      </c>
      <c r="E10" s="3">
        <f>VLOOKUP(B10,'[1]20级仪器'!$C$3:$N$14,8,0)</f>
        <v>100</v>
      </c>
      <c r="F10" s="3">
        <f>VLOOKUP(B10,'[1]20级仪器'!$C$3:$N$14,10,0)</f>
        <v>0</v>
      </c>
      <c r="G10" s="14">
        <f>VLOOKUP(B10,'[1]20级仪器'!$C$3:$N$14,12,0)</f>
        <v>55.72</v>
      </c>
      <c r="H10" s="14"/>
      <c r="I10" s="10" t="s">
        <v>13</v>
      </c>
      <c r="J10" s="12">
        <v>8</v>
      </c>
      <c r="K10" s="15">
        <v>2</v>
      </c>
    </row>
    <row r="11" spans="1:11" ht="25.05" customHeight="1" x14ac:dyDescent="0.25">
      <c r="A11" s="3">
        <v>9</v>
      </c>
      <c r="B11" s="6" t="s">
        <v>140</v>
      </c>
      <c r="C11" s="5">
        <f>VLOOKUP(B11,'[1]20级仪器'!$C$3:$N$14,2,0)</f>
        <v>87.5</v>
      </c>
      <c r="D11" s="3">
        <v>100</v>
      </c>
      <c r="E11" s="3">
        <f>VLOOKUP(B11,'[1]20级仪器'!$C$3:$N$14,8,0)</f>
        <v>100</v>
      </c>
      <c r="F11" s="3">
        <f>VLOOKUP(B11,'[1]20级仪器'!$C$3:$N$14,10,0)</f>
        <v>0</v>
      </c>
      <c r="G11" s="14">
        <f>VLOOKUP(B11,'[1]20级仪器'!$C$3:$N$14,12,0)</f>
        <v>55</v>
      </c>
      <c r="H11" s="9" t="s">
        <v>34</v>
      </c>
      <c r="I11" s="9" t="s">
        <v>25</v>
      </c>
      <c r="J11" s="12">
        <v>9</v>
      </c>
      <c r="K11" s="15">
        <v>3</v>
      </c>
    </row>
    <row r="12" spans="1:11" ht="25.05" customHeight="1" x14ac:dyDescent="0.25">
      <c r="A12" s="3">
        <v>10</v>
      </c>
      <c r="B12" s="8" t="s">
        <v>141</v>
      </c>
      <c r="C12" s="5">
        <f>VLOOKUP(B12,'[1]20级仪器'!$C$3:$N$14,2,0)</f>
        <v>84</v>
      </c>
      <c r="D12" s="3">
        <v>100</v>
      </c>
      <c r="E12" s="3">
        <f>VLOOKUP(B12,'[1]20级仪器'!$C$3:$N$14,8,0)</f>
        <v>100</v>
      </c>
      <c r="F12" s="3">
        <f>VLOOKUP(B12,'[1]20级仪器'!$C$3:$N$14,10,0)</f>
        <v>0</v>
      </c>
      <c r="G12" s="14">
        <f>VLOOKUP(B12,'[1]20级仪器'!$C$3:$N$14,12,0)</f>
        <v>53.6</v>
      </c>
      <c r="H12" s="9" t="s">
        <v>34</v>
      </c>
      <c r="I12" s="9" t="s">
        <v>25</v>
      </c>
      <c r="J12" s="12">
        <v>10</v>
      </c>
      <c r="K12" s="15">
        <v>3</v>
      </c>
    </row>
    <row r="13" spans="1:11" ht="25.05" customHeight="1" x14ac:dyDescent="0.25">
      <c r="A13" s="3">
        <v>11</v>
      </c>
      <c r="B13" s="6" t="s">
        <v>142</v>
      </c>
      <c r="C13" s="5">
        <f>VLOOKUP(B13,'[1]20级仪器'!$C$3:$N$14,2,0)</f>
        <v>81.3</v>
      </c>
      <c r="D13" s="3">
        <v>100</v>
      </c>
      <c r="E13" s="3">
        <f>VLOOKUP(B13,'[1]20级仪器'!$C$3:$N$14,8,0)</f>
        <v>110</v>
      </c>
      <c r="F13" s="3">
        <f>VLOOKUP(B13,'[1]20级仪器'!$C$3:$N$14,10,0)</f>
        <v>0</v>
      </c>
      <c r="G13" s="14">
        <f>VLOOKUP(B13,'[1]20级仪器'!$C$3:$N$14,12,0)</f>
        <v>53.52</v>
      </c>
      <c r="H13" s="10" t="s">
        <v>143</v>
      </c>
      <c r="I13" s="10" t="s">
        <v>25</v>
      </c>
      <c r="J13" s="12">
        <v>11</v>
      </c>
      <c r="K13" s="15"/>
    </row>
    <row r="14" spans="1:11" ht="25.05" customHeight="1" x14ac:dyDescent="0.25">
      <c r="A14" s="3">
        <v>12</v>
      </c>
      <c r="B14" s="6" t="s">
        <v>144</v>
      </c>
      <c r="C14" s="5">
        <f>VLOOKUP(B14,'[1]20级仪器'!$C$3:$N$14,2,0)</f>
        <v>80.2</v>
      </c>
      <c r="D14" s="3">
        <v>100</v>
      </c>
      <c r="E14" s="3">
        <f>VLOOKUP(B14,'[1]20级仪器'!$C$3:$N$14,8,0)</f>
        <v>100</v>
      </c>
      <c r="F14" s="3">
        <f>VLOOKUP(B14,'[1]20级仪器'!$C$3:$N$14,10,0)</f>
        <v>0</v>
      </c>
      <c r="G14" s="14">
        <f>VLOOKUP(B14,'[1]20级仪器'!$C$3:$N$14,12,0)</f>
        <v>52.08</v>
      </c>
      <c r="H14" s="10" t="s">
        <v>143</v>
      </c>
      <c r="I14" s="10" t="s">
        <v>25</v>
      </c>
      <c r="J14" s="12">
        <v>12</v>
      </c>
      <c r="K14" s="15"/>
    </row>
    <row r="15" spans="1:11" ht="25.05" customHeight="1" x14ac:dyDescent="0.25">
      <c r="A15" s="25" t="s">
        <v>129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</row>
    <row r="16" spans="1:11" ht="25.05" customHeight="1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30"/>
    </row>
  </sheetData>
  <autoFilter ref="A2:K16"/>
  <sortState ref="A3:J8">
    <sortCondition descending="1" ref="G3"/>
  </sortState>
  <mergeCells count="2">
    <mergeCell ref="A1:K1"/>
    <mergeCell ref="A15:K16"/>
  </mergeCells>
  <phoneticPr fontId="13" type="noConversion"/>
  <pageMargins left="0.7" right="0.7" top="0.75" bottom="0.75" header="0.3" footer="0.3"/>
  <pageSetup paperSize="9" scale="8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opLeftCell="A53" workbookViewId="0">
      <selection activeCell="N29" sqref="N29"/>
    </sheetView>
  </sheetViews>
  <sheetFormatPr defaultColWidth="9" defaultRowHeight="25.05" customHeight="1" x14ac:dyDescent="0.25"/>
  <cols>
    <col min="1" max="1" width="4.21875" style="1" customWidth="1"/>
    <col min="2" max="2" width="12.6640625" style="1" customWidth="1"/>
    <col min="3" max="3" width="13.88671875" style="1" customWidth="1"/>
    <col min="4" max="4" width="9.77734375" style="1" customWidth="1"/>
    <col min="5" max="5" width="11.109375" style="1" customWidth="1"/>
    <col min="6" max="6" width="10.77734375" style="1" customWidth="1"/>
    <col min="7" max="7" width="10.33203125" style="2" customWidth="1"/>
    <col min="8" max="8" width="23.21875" style="1" customWidth="1"/>
    <col min="9" max="9" width="16.6640625" style="1" customWidth="1"/>
    <col min="11" max="11" width="11.109375" customWidth="1"/>
  </cols>
  <sheetData>
    <row r="1" spans="1:11" ht="25.05" customHeight="1" x14ac:dyDescent="0.25">
      <c r="A1" s="34" t="s">
        <v>145</v>
      </c>
      <c r="B1" s="35"/>
      <c r="C1" s="35"/>
      <c r="D1" s="35"/>
      <c r="E1" s="35"/>
      <c r="F1" s="35"/>
      <c r="G1" s="36"/>
      <c r="H1" s="35"/>
      <c r="I1" s="35"/>
      <c r="J1" s="35"/>
      <c r="K1" s="35"/>
    </row>
    <row r="2" spans="1:11" ht="46.8" x14ac:dyDescent="0.2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7" t="s">
        <v>9</v>
      </c>
      <c r="J2" s="12" t="s">
        <v>146</v>
      </c>
      <c r="K2" s="12" t="s">
        <v>11</v>
      </c>
    </row>
    <row r="3" spans="1:11" ht="25.05" customHeight="1" x14ac:dyDescent="0.25">
      <c r="A3" s="3">
        <v>1</v>
      </c>
      <c r="B3" s="6" t="s">
        <v>147</v>
      </c>
      <c r="C3" s="5">
        <f>VLOOKUP(B3,'[1]20级专硕'!$C$3:$N$58,2,0)</f>
        <v>85.7</v>
      </c>
      <c r="D3" s="3">
        <f>VLOOKUP(B3,'[1]20级专硕'!$C$3:$N$58,5,0)</f>
        <v>100</v>
      </c>
      <c r="E3" s="3">
        <f>VLOOKUP(B3,'[1]20级专硕'!$C$3:$N$58,8,0)</f>
        <v>120</v>
      </c>
      <c r="F3" s="3">
        <f>VLOOKUP(B3,'[1]20级专硕'!$C$3:$N$58,10,0)</f>
        <v>35</v>
      </c>
      <c r="G3" s="5">
        <f>VLOOKUP(B3,'[1]20级专硕'!$C$3:$N$58,12,0)</f>
        <v>70.28</v>
      </c>
      <c r="H3" s="3"/>
      <c r="I3" s="7" t="s">
        <v>13</v>
      </c>
      <c r="J3" s="3">
        <v>1</v>
      </c>
      <c r="K3" s="12">
        <v>1</v>
      </c>
    </row>
    <row r="4" spans="1:11" ht="25.05" customHeight="1" x14ac:dyDescent="0.25">
      <c r="A4" s="3">
        <v>2</v>
      </c>
      <c r="B4" s="6" t="s">
        <v>148</v>
      </c>
      <c r="C4" s="5">
        <f>VLOOKUP(B4,'[1]20级专硕'!$C$3:$N$58,2,0)</f>
        <v>86.3</v>
      </c>
      <c r="D4" s="3">
        <f>VLOOKUP(B4,'[1]20级专硕'!$C$3:$N$58,5,0)</f>
        <v>100</v>
      </c>
      <c r="E4" s="3">
        <f>VLOOKUP(B4,'[1]20级专硕'!$C$3:$N$58,8,0)</f>
        <v>173.69</v>
      </c>
      <c r="F4" s="3">
        <f>VLOOKUP(B4,'[1]20级专硕'!$C$3:$N$58,10,0)</f>
        <v>8.2200000000000006</v>
      </c>
      <c r="G4" s="5">
        <f>VLOOKUP(B4,'[1]20级专硕'!$C$3:$N$58,12,0)</f>
        <v>65.177000000000007</v>
      </c>
      <c r="H4" s="3"/>
      <c r="I4" s="7" t="s">
        <v>13</v>
      </c>
      <c r="J4" s="3">
        <v>2</v>
      </c>
      <c r="K4" s="12">
        <v>1</v>
      </c>
    </row>
    <row r="5" spans="1:11" ht="25.05" customHeight="1" x14ac:dyDescent="0.25">
      <c r="A5" s="3">
        <v>4</v>
      </c>
      <c r="B5" s="6" t="s">
        <v>149</v>
      </c>
      <c r="C5" s="5">
        <f>VLOOKUP(B5,'[1]20级专硕'!$C$3:$N$58,2,0)</f>
        <v>89.2</v>
      </c>
      <c r="D5" s="3">
        <f>VLOOKUP(B5,'[1]20级专硕'!$C$3:$N$58,5,0)</f>
        <v>100</v>
      </c>
      <c r="E5" s="3">
        <f>VLOOKUP(B5,'[1]20级专硕'!$C$3:$N$58,8,0)</f>
        <v>169.28</v>
      </c>
      <c r="F5" s="3">
        <f>VLOOKUP(B5,'[1]20级专硕'!$C$3:$N$58,10,0)</f>
        <v>5.95</v>
      </c>
      <c r="G5" s="5">
        <f>VLOOKUP(B5,'[1]20级专硕'!$C$3:$N$58,12,0)</f>
        <v>64.988</v>
      </c>
      <c r="H5" s="3"/>
      <c r="I5" s="7" t="s">
        <v>13</v>
      </c>
      <c r="J5" s="3">
        <v>4</v>
      </c>
      <c r="K5" s="12">
        <v>1</v>
      </c>
    </row>
    <row r="6" spans="1:11" ht="25.05" customHeight="1" x14ac:dyDescent="0.25">
      <c r="A6" s="3">
        <v>3</v>
      </c>
      <c r="B6" s="6" t="s">
        <v>150</v>
      </c>
      <c r="C6" s="5">
        <f>VLOOKUP(B6,'[1]20级专硕'!$C$3:$N$58,2,0)</f>
        <v>86.9</v>
      </c>
      <c r="D6" s="3">
        <f>VLOOKUP(B6,'[1]20级专硕'!$C$3:$N$58,5,0)</f>
        <v>100</v>
      </c>
      <c r="E6" s="3">
        <f>VLOOKUP(B6,'[1]20级专硕'!$C$3:$N$58,8,0)</f>
        <v>157.9</v>
      </c>
      <c r="F6" s="3">
        <f>VLOOKUP(B6,'[1]20级专硕'!$C$3:$N$58,10,0)</f>
        <v>11.05</v>
      </c>
      <c r="G6" s="5">
        <f>VLOOKUP(B6,'[1]20级专硕'!$C$3:$N$58,12,0)</f>
        <v>64.97</v>
      </c>
      <c r="H6" s="7" t="s">
        <v>24</v>
      </c>
      <c r="I6" s="7" t="s">
        <v>13</v>
      </c>
      <c r="J6" s="3">
        <v>3</v>
      </c>
      <c r="K6" s="12">
        <v>3</v>
      </c>
    </row>
    <row r="7" spans="1:11" ht="25.05" customHeight="1" x14ac:dyDescent="0.25">
      <c r="A7" s="3">
        <v>5</v>
      </c>
      <c r="B7" s="6" t="s">
        <v>151</v>
      </c>
      <c r="C7" s="5">
        <f>VLOOKUP(B7,'[1]20级专硕'!$C$3:$N$58,2,0)</f>
        <v>87.2</v>
      </c>
      <c r="D7" s="3">
        <f>VLOOKUP(B7,'[1]20级专硕'!$C$3:$N$58,5,0)</f>
        <v>100</v>
      </c>
      <c r="E7" s="3">
        <f>VLOOKUP(B7,'[1]20级专硕'!$C$3:$N$58,8,0)</f>
        <v>180</v>
      </c>
      <c r="F7" s="3">
        <f>VLOOKUP(B7,'[1]20级专硕'!$C$3:$N$58,10,0)</f>
        <v>3.36</v>
      </c>
      <c r="G7" s="5">
        <f>VLOOKUP(B7,'[1]20级专硕'!$C$3:$N$58,12,0)</f>
        <v>64.224000000000004</v>
      </c>
      <c r="H7" s="3"/>
      <c r="I7" s="7" t="s">
        <v>13</v>
      </c>
      <c r="J7" s="3">
        <v>5</v>
      </c>
      <c r="K7" s="12">
        <v>1</v>
      </c>
    </row>
    <row r="8" spans="1:11" ht="25.05" customHeight="1" x14ac:dyDescent="0.25">
      <c r="A8" s="3">
        <v>6</v>
      </c>
      <c r="B8" s="6" t="s">
        <v>152</v>
      </c>
      <c r="C8" s="5">
        <f>VLOOKUP(B8,'[1]20级专硕'!$C$3:$N$58,2,0)</f>
        <v>87.9</v>
      </c>
      <c r="D8" s="3">
        <f>VLOOKUP(B8,'[1]20级专硕'!$C$3:$N$58,5,0)</f>
        <v>100</v>
      </c>
      <c r="E8" s="3">
        <f>VLOOKUP(B8,'[1]20级专硕'!$C$3:$N$58,8,0)</f>
        <v>185</v>
      </c>
      <c r="F8" s="3">
        <f>VLOOKUP(B8,'[1]20级专硕'!$C$3:$N$58,10,0)</f>
        <v>0.3</v>
      </c>
      <c r="G8" s="5">
        <f>VLOOKUP(B8,'[1]20级专硕'!$C$3:$N$58,12,0)</f>
        <v>63.78</v>
      </c>
      <c r="H8" s="3"/>
      <c r="I8" s="7" t="s">
        <v>13</v>
      </c>
      <c r="J8" s="3">
        <v>6</v>
      </c>
      <c r="K8" s="12">
        <v>1</v>
      </c>
    </row>
    <row r="9" spans="1:11" ht="25.05" customHeight="1" x14ac:dyDescent="0.25">
      <c r="A9" s="3">
        <v>7</v>
      </c>
      <c r="B9" s="6" t="s">
        <v>153</v>
      </c>
      <c r="C9" s="5">
        <f>VLOOKUP(B9,'[1]20级专硕'!$C$3:$N$58,2,0)</f>
        <v>84.4</v>
      </c>
      <c r="D9" s="3">
        <f>VLOOKUP(B9,'[1]20级专硕'!$C$3:$N$58,5,0)</f>
        <v>100</v>
      </c>
      <c r="E9" s="3">
        <f>VLOOKUP(B9,'[1]20级专硕'!$C$3:$N$58,8,0)</f>
        <v>100</v>
      </c>
      <c r="F9" s="3">
        <f>VLOOKUP(B9,'[1]20级专硕'!$C$3:$N$58,10,0)</f>
        <v>24.6</v>
      </c>
      <c r="G9" s="5">
        <f>VLOOKUP(B9,'[1]20级专硕'!$C$3:$N$58,12,0)</f>
        <v>63.6</v>
      </c>
      <c r="H9" s="3"/>
      <c r="I9" s="7" t="s">
        <v>13</v>
      </c>
      <c r="J9" s="3">
        <v>7</v>
      </c>
      <c r="K9" s="12">
        <v>1</v>
      </c>
    </row>
    <row r="10" spans="1:11" ht="25.05" customHeight="1" x14ac:dyDescent="0.25">
      <c r="A10" s="3">
        <v>8</v>
      </c>
      <c r="B10" s="6" t="s">
        <v>154</v>
      </c>
      <c r="C10" s="5">
        <f>VLOOKUP(B10,'[1]20级专硕'!$C$3:$N$58,2,0)</f>
        <v>85.6</v>
      </c>
      <c r="D10" s="3">
        <f>VLOOKUP(B10,'[1]20级专硕'!$C$3:$N$58,5,0)</f>
        <v>100</v>
      </c>
      <c r="E10" s="3">
        <f>VLOOKUP(B10,'[1]20级专硕'!$C$3:$N$58,8,0)</f>
        <v>184</v>
      </c>
      <c r="F10" s="3">
        <f>VLOOKUP(B10,'[1]20级专硕'!$C$3:$N$58,10,0)</f>
        <v>0</v>
      </c>
      <c r="G10" s="5">
        <f>VLOOKUP(B10,'[1]20级专硕'!$C$3:$N$58,12,0)</f>
        <v>62.64</v>
      </c>
      <c r="H10" s="3"/>
      <c r="I10" s="7" t="s">
        <v>13</v>
      </c>
      <c r="J10" s="3">
        <v>8</v>
      </c>
      <c r="K10" s="12">
        <v>1</v>
      </c>
    </row>
    <row r="11" spans="1:11" ht="25.05" customHeight="1" x14ac:dyDescent="0.25">
      <c r="A11" s="3">
        <v>9</v>
      </c>
      <c r="B11" s="6" t="s">
        <v>155</v>
      </c>
      <c r="C11" s="5">
        <f>VLOOKUP(B11,'[1]20级专硕'!$C$3:$N$58,2,0)</f>
        <v>85.1</v>
      </c>
      <c r="D11" s="3">
        <f>VLOOKUP(B11,'[1]20级专硕'!$C$3:$N$58,5,0)</f>
        <v>100</v>
      </c>
      <c r="E11" s="3">
        <f>VLOOKUP(B11,'[1]20级专硕'!$C$3:$N$58,8,0)</f>
        <v>143</v>
      </c>
      <c r="F11" s="3">
        <f>VLOOKUP(B11,'[1]20级专硕'!$C$3:$N$58,10,0)</f>
        <v>9.68</v>
      </c>
      <c r="G11" s="5">
        <f>VLOOKUP(B11,'[1]20级专硕'!$C$3:$N$58,12,0)</f>
        <v>62.212000000000003</v>
      </c>
      <c r="H11" s="3"/>
      <c r="I11" s="7" t="s">
        <v>13</v>
      </c>
      <c r="J11" s="3">
        <v>9</v>
      </c>
      <c r="K11" s="12">
        <v>1</v>
      </c>
    </row>
    <row r="12" spans="1:11" ht="25.05" customHeight="1" x14ac:dyDescent="0.25">
      <c r="A12" s="3">
        <v>10</v>
      </c>
      <c r="B12" s="6" t="s">
        <v>156</v>
      </c>
      <c r="C12" s="5">
        <f>VLOOKUP(B12,'[1]20级专硕'!$C$3:$N$58,2,0)</f>
        <v>85.9</v>
      </c>
      <c r="D12" s="3">
        <f>VLOOKUP(B12,'[1]20级专硕'!$C$3:$N$58,5,0)</f>
        <v>100</v>
      </c>
      <c r="E12" s="3">
        <f>VLOOKUP(B12,'[1]20级专硕'!$C$3:$N$58,8,0)</f>
        <v>148</v>
      </c>
      <c r="F12" s="3">
        <f>VLOOKUP(B12,'[1]20级专硕'!$C$3:$N$58,10,0)</f>
        <v>4.88</v>
      </c>
      <c r="G12" s="5">
        <f>VLOOKUP(B12,'[1]20级专硕'!$C$3:$N$58,12,0)</f>
        <v>61.112000000000002</v>
      </c>
      <c r="H12" s="3"/>
      <c r="I12" s="7" t="s">
        <v>13</v>
      </c>
      <c r="J12" s="3">
        <v>10</v>
      </c>
      <c r="K12" s="12">
        <v>1</v>
      </c>
    </row>
    <row r="13" spans="1:11" ht="25.05" customHeight="1" x14ac:dyDescent="0.25">
      <c r="A13" s="3">
        <v>11</v>
      </c>
      <c r="B13" s="8" t="s">
        <v>157</v>
      </c>
      <c r="C13" s="5">
        <f>VLOOKUP(B13,'[1]20级专硕'!$C$3:$N$58,2,0)</f>
        <v>87.4</v>
      </c>
      <c r="D13" s="3">
        <f>VLOOKUP(B13,'[1]20级专硕'!$C$3:$N$58,5,0)</f>
        <v>100</v>
      </c>
      <c r="E13" s="3">
        <f>VLOOKUP(B13,'[1]20级专硕'!$C$3:$N$58,8,0)</f>
        <v>157.22999999999999</v>
      </c>
      <c r="F13" s="3">
        <f>VLOOKUP(B13,'[1]20级专硕'!$C$3:$N$58,10,0)</f>
        <v>0</v>
      </c>
      <c r="G13" s="5">
        <f>VLOOKUP(B13,'[1]20级专硕'!$C$3:$N$58,12,0)</f>
        <v>60.683</v>
      </c>
      <c r="H13" s="3"/>
      <c r="I13" s="7" t="s">
        <v>13</v>
      </c>
      <c r="J13" s="3">
        <v>11</v>
      </c>
      <c r="K13" s="12">
        <v>1</v>
      </c>
    </row>
    <row r="14" spans="1:11" ht="25.05" customHeight="1" x14ac:dyDescent="0.25">
      <c r="A14" s="3">
        <v>12</v>
      </c>
      <c r="B14" s="6" t="s">
        <v>158</v>
      </c>
      <c r="C14" s="5">
        <f>VLOOKUP(B14,'[1]20级专硕'!$C$3:$N$58,2,0)</f>
        <v>87.1</v>
      </c>
      <c r="D14" s="3">
        <f>VLOOKUP(B14,'[1]20级专硕'!$C$3:$N$58,5,0)</f>
        <v>100</v>
      </c>
      <c r="E14" s="3">
        <f>VLOOKUP(B14,'[1]20级专硕'!$C$3:$N$58,8,0)</f>
        <v>120</v>
      </c>
      <c r="F14" s="3">
        <f>VLOOKUP(B14,'[1]20级专硕'!$C$3:$N$58,10,0)</f>
        <v>6.5</v>
      </c>
      <c r="G14" s="5">
        <f>VLOOKUP(B14,'[1]20级专硕'!$C$3:$N$58,12,0)</f>
        <v>59.44</v>
      </c>
      <c r="H14" s="3"/>
      <c r="I14" s="7" t="s">
        <v>13</v>
      </c>
      <c r="J14" s="3">
        <v>12</v>
      </c>
      <c r="K14" s="12">
        <v>1</v>
      </c>
    </row>
    <row r="15" spans="1:11" ht="25.05" customHeight="1" x14ac:dyDescent="0.25">
      <c r="A15" s="3">
        <v>13</v>
      </c>
      <c r="B15" s="6" t="s">
        <v>159</v>
      </c>
      <c r="C15" s="5">
        <f>VLOOKUP(B15,'[1]20级专硕'!$C$3:$N$58,2,0)</f>
        <v>81.7</v>
      </c>
      <c r="D15" s="3">
        <f>VLOOKUP(B15,'[1]20级专硕'!$C$3:$N$58,5,0)</f>
        <v>100</v>
      </c>
      <c r="E15" s="3">
        <f>VLOOKUP(B15,'[1]20级专硕'!$C$3:$N$58,8,0)</f>
        <v>155</v>
      </c>
      <c r="F15" s="3">
        <f>VLOOKUP(B15,'[1]20级专硕'!$C$3:$N$58,10,0)</f>
        <v>3</v>
      </c>
      <c r="G15" s="5">
        <f>VLOOKUP(B15,'[1]20级专硕'!$C$3:$N$58,12,0)</f>
        <v>59.38</v>
      </c>
      <c r="H15" s="9" t="s">
        <v>34</v>
      </c>
      <c r="I15" s="9" t="s">
        <v>13</v>
      </c>
      <c r="J15" s="3">
        <v>13</v>
      </c>
      <c r="K15" s="12">
        <v>2</v>
      </c>
    </row>
    <row r="16" spans="1:11" ht="25.05" customHeight="1" x14ac:dyDescent="0.25">
      <c r="A16" s="3">
        <v>14</v>
      </c>
      <c r="B16" s="6" t="s">
        <v>160</v>
      </c>
      <c r="C16" s="5">
        <f>VLOOKUP(B16,'[1]20级专硕'!$C$3:$N$58,2,0)</f>
        <v>84.1</v>
      </c>
      <c r="D16" s="3">
        <f>VLOOKUP(B16,'[1]20级专硕'!$C$3:$N$58,5,0)</f>
        <v>100</v>
      </c>
      <c r="E16" s="3">
        <f>VLOOKUP(B16,'[1]20级专硕'!$C$3:$N$58,8,0)</f>
        <v>100</v>
      </c>
      <c r="F16" s="3">
        <f>VLOOKUP(B16,'[1]20级专硕'!$C$3:$N$58,10,0)</f>
        <v>13.75</v>
      </c>
      <c r="G16" s="5">
        <f>VLOOKUP(B16,'[1]20级专硕'!$C$3:$N$58,12,0)</f>
        <v>59.14</v>
      </c>
      <c r="H16" s="3"/>
      <c r="I16" s="7" t="s">
        <v>25</v>
      </c>
      <c r="J16" s="3">
        <v>14</v>
      </c>
      <c r="K16" s="12">
        <v>2</v>
      </c>
    </row>
    <row r="17" spans="1:11" ht="25.05" customHeight="1" x14ac:dyDescent="0.25">
      <c r="A17" s="3">
        <v>15</v>
      </c>
      <c r="B17" s="6" t="s">
        <v>161</v>
      </c>
      <c r="C17" s="5">
        <f>VLOOKUP(B17,'[1]20级专硕'!$C$3:$N$58,2,0)</f>
        <v>88.3</v>
      </c>
      <c r="D17" s="3">
        <f>VLOOKUP(B17,'[1]20级专硕'!$C$3:$N$58,5,0)</f>
        <v>100</v>
      </c>
      <c r="E17" s="3">
        <f>VLOOKUP(B17,'[1]20级专硕'!$C$3:$N$58,8,0)</f>
        <v>137</v>
      </c>
      <c r="F17" s="3">
        <f>VLOOKUP(B17,'[1]20级专硕'!$C$3:$N$58,10,0)</f>
        <v>0</v>
      </c>
      <c r="G17" s="5">
        <f>VLOOKUP(B17,'[1]20级专硕'!$C$3:$N$58,12,0)</f>
        <v>59.02</v>
      </c>
      <c r="H17" s="3"/>
      <c r="I17" s="7" t="s">
        <v>13</v>
      </c>
      <c r="J17" s="3">
        <v>15</v>
      </c>
      <c r="K17" s="12">
        <v>1</v>
      </c>
    </row>
    <row r="18" spans="1:11" ht="25.05" customHeight="1" x14ac:dyDescent="0.25">
      <c r="A18" s="3">
        <v>18</v>
      </c>
      <c r="B18" s="6" t="s">
        <v>162</v>
      </c>
      <c r="C18" s="5">
        <f>VLOOKUP(B18,'[1]20级专硕'!$C$3:$N$58,2,0)</f>
        <v>87.6</v>
      </c>
      <c r="D18" s="3">
        <f>VLOOKUP(B18,'[1]20级专硕'!$C$3:$N$58,5,0)</f>
        <v>100</v>
      </c>
      <c r="E18" s="3">
        <f>VLOOKUP(B18,'[1]20级专硕'!$C$3:$N$58,8,0)</f>
        <v>120</v>
      </c>
      <c r="F18" s="3">
        <f>VLOOKUP(B18,'[1]20级专硕'!$C$3:$N$58,10,0)</f>
        <v>4.5999999999999996</v>
      </c>
      <c r="G18" s="5">
        <f>VLOOKUP(B18,'[1]20级专硕'!$C$3:$N$58,12,0)</f>
        <v>58.88</v>
      </c>
      <c r="H18" s="3"/>
      <c r="I18" s="7" t="s">
        <v>13</v>
      </c>
      <c r="J18" s="3">
        <v>18</v>
      </c>
      <c r="K18" s="12">
        <v>1</v>
      </c>
    </row>
    <row r="19" spans="1:11" ht="25.05" customHeight="1" x14ac:dyDescent="0.25">
      <c r="A19" s="3">
        <v>16</v>
      </c>
      <c r="B19" s="6" t="s">
        <v>163</v>
      </c>
      <c r="C19" s="5">
        <f>VLOOKUP(B19,'[1]20级专硕'!$C$3:$N$58,2,0)</f>
        <v>82.2</v>
      </c>
      <c r="D19" s="3">
        <f>VLOOKUP(B19,'[1]20级专硕'!$C$3:$N$58,5,0)</f>
        <v>100</v>
      </c>
      <c r="E19" s="3">
        <f>VLOOKUP(B19,'[1]20级专硕'!$C$3:$N$58,8,0)</f>
        <v>160</v>
      </c>
      <c r="F19" s="3">
        <f>VLOOKUP(B19,'[1]20级专硕'!$C$3:$N$58,10,0)</f>
        <v>0</v>
      </c>
      <c r="G19" s="5">
        <f>VLOOKUP(B19,'[1]20级专硕'!$C$3:$N$58,12,0)</f>
        <v>58.88</v>
      </c>
      <c r="H19" s="9" t="s">
        <v>34</v>
      </c>
      <c r="I19" s="9" t="s">
        <v>13</v>
      </c>
      <c r="J19" s="3">
        <v>16</v>
      </c>
      <c r="K19" s="12">
        <v>2</v>
      </c>
    </row>
    <row r="20" spans="1:11" ht="25.05" customHeight="1" x14ac:dyDescent="0.25">
      <c r="A20" s="3">
        <v>17</v>
      </c>
      <c r="B20" s="6" t="s">
        <v>164</v>
      </c>
      <c r="C20" s="5">
        <f>VLOOKUP(B20,'[1]20级专硕'!$C$3:$N$58,2,0)</f>
        <v>82.2</v>
      </c>
      <c r="D20" s="3">
        <f>VLOOKUP(B20,'[1]20级专硕'!$C$3:$N$58,5,0)</f>
        <v>100</v>
      </c>
      <c r="E20" s="3">
        <f>VLOOKUP(B20,'[1]20级专硕'!$C$3:$N$58,8,0)</f>
        <v>160</v>
      </c>
      <c r="F20" s="3">
        <f>VLOOKUP(B20,'[1]20级专硕'!$C$3:$N$58,10,0)</f>
        <v>0</v>
      </c>
      <c r="G20" s="5">
        <f>VLOOKUP(B20,'[1]20级专硕'!$C$3:$N$58,12,0)</f>
        <v>58.88</v>
      </c>
      <c r="H20" s="9" t="s">
        <v>34</v>
      </c>
      <c r="I20" s="9" t="s">
        <v>13</v>
      </c>
      <c r="J20" s="3">
        <v>17</v>
      </c>
      <c r="K20" s="12">
        <v>2</v>
      </c>
    </row>
    <row r="21" spans="1:11" ht="25.05" customHeight="1" x14ac:dyDescent="0.25">
      <c r="A21" s="3">
        <v>19</v>
      </c>
      <c r="B21" s="6" t="s">
        <v>165</v>
      </c>
      <c r="C21" s="5">
        <f>VLOOKUP(B21,'[1]20级专硕'!$C$3:$N$58,2,0)</f>
        <v>83.9</v>
      </c>
      <c r="D21" s="3">
        <f>VLOOKUP(B21,'[1]20级专硕'!$C$3:$N$58,5,0)</f>
        <v>100</v>
      </c>
      <c r="E21" s="3">
        <f>VLOOKUP(B21,'[1]20级专硕'!$C$3:$N$58,8,0)</f>
        <v>100</v>
      </c>
      <c r="F21" s="3">
        <f>VLOOKUP(B21,'[1]20级专硕'!$C$3:$N$58,10,0)</f>
        <v>11.68</v>
      </c>
      <c r="G21" s="5">
        <f>VLOOKUP(B21,'[1]20级专硕'!$C$3:$N$58,12,0)</f>
        <v>58.231999999999999</v>
      </c>
      <c r="H21" s="3"/>
      <c r="I21" s="7" t="s">
        <v>13</v>
      </c>
      <c r="J21" s="3">
        <v>19</v>
      </c>
      <c r="K21" s="12">
        <v>1</v>
      </c>
    </row>
    <row r="22" spans="1:11" ht="25.05" customHeight="1" x14ac:dyDescent="0.25">
      <c r="A22" s="3">
        <v>20</v>
      </c>
      <c r="B22" s="6" t="s">
        <v>166</v>
      </c>
      <c r="C22" s="5">
        <f>VLOOKUP(B22,'[1]20级专硕'!$C$3:$N$58,2,0)</f>
        <v>83.8</v>
      </c>
      <c r="D22" s="3">
        <f>VLOOKUP(B22,'[1]20级专硕'!$C$3:$N$58,5,0)</f>
        <v>100</v>
      </c>
      <c r="E22" s="3">
        <f>VLOOKUP(B22,'[1]20级专硕'!$C$3:$N$58,8,0)</f>
        <v>127</v>
      </c>
      <c r="F22" s="3">
        <f>VLOOKUP(B22,'[1]20级专硕'!$C$3:$N$58,10,0)</f>
        <v>3.36</v>
      </c>
      <c r="G22" s="5">
        <f>VLOOKUP(B22,'[1]20级专硕'!$C$3:$N$58,12,0)</f>
        <v>57.564</v>
      </c>
      <c r="H22" s="3"/>
      <c r="I22" s="7" t="s">
        <v>13</v>
      </c>
      <c r="J22" s="3">
        <v>20</v>
      </c>
      <c r="K22" s="12">
        <v>1</v>
      </c>
    </row>
    <row r="23" spans="1:11" ht="25.05" customHeight="1" x14ac:dyDescent="0.25">
      <c r="A23" s="3">
        <v>21</v>
      </c>
      <c r="B23" s="6" t="s">
        <v>167</v>
      </c>
      <c r="C23" s="5">
        <f>VLOOKUP(B23,'[1]20级专硕'!$C$3:$N$58,2,0)</f>
        <v>85.9</v>
      </c>
      <c r="D23" s="3">
        <f>VLOOKUP(B23,'[1]20级专硕'!$C$3:$N$58,5,0)</f>
        <v>100</v>
      </c>
      <c r="E23" s="3">
        <f>VLOOKUP(B23,'[1]20级专硕'!$C$3:$N$58,8,0)</f>
        <v>130</v>
      </c>
      <c r="F23" s="3">
        <f>VLOOKUP(B23,'[1]20级专硕'!$C$3:$N$58,10,0)</f>
        <v>0.5</v>
      </c>
      <c r="G23" s="5">
        <f>VLOOKUP(B23,'[1]20级专硕'!$C$3:$N$58,12,0)</f>
        <v>57.56</v>
      </c>
      <c r="H23" s="3"/>
      <c r="I23" s="7" t="s">
        <v>13</v>
      </c>
      <c r="J23" s="3">
        <v>21</v>
      </c>
      <c r="K23" s="12">
        <v>2</v>
      </c>
    </row>
    <row r="24" spans="1:11" ht="25.05" customHeight="1" x14ac:dyDescent="0.25">
      <c r="A24" s="3">
        <v>22</v>
      </c>
      <c r="B24" s="6" t="s">
        <v>168</v>
      </c>
      <c r="C24" s="5">
        <f>VLOOKUP(B24,'[1]20级专硕'!$C$3:$N$58,2,0)</f>
        <v>83.2</v>
      </c>
      <c r="D24" s="3">
        <f>VLOOKUP(B24,'[1]20级专硕'!$C$3:$N$58,5,0)</f>
        <v>100</v>
      </c>
      <c r="E24" s="3">
        <f>VLOOKUP(B24,'[1]20级专硕'!$C$3:$N$58,8,0)</f>
        <v>100</v>
      </c>
      <c r="F24" s="3">
        <f>VLOOKUP(B24,'[1]20级专硕'!$C$3:$N$58,10,0)</f>
        <v>10.5</v>
      </c>
      <c r="G24" s="5">
        <f>VLOOKUP(B24,'[1]20级专硕'!$C$3:$N$58,12,0)</f>
        <v>57.48</v>
      </c>
      <c r="H24" s="9" t="s">
        <v>34</v>
      </c>
      <c r="I24" s="9" t="s">
        <v>25</v>
      </c>
      <c r="J24" s="3">
        <v>22</v>
      </c>
      <c r="K24" s="12">
        <v>2</v>
      </c>
    </row>
    <row r="25" spans="1:11" ht="25.05" customHeight="1" x14ac:dyDescent="0.25">
      <c r="A25" s="3">
        <v>23</v>
      </c>
      <c r="B25" s="6" t="s">
        <v>169</v>
      </c>
      <c r="C25" s="5">
        <f>VLOOKUP(B25,'[1]20级专硕'!$C$3:$N$58,2,0)</f>
        <v>85.1</v>
      </c>
      <c r="D25" s="3">
        <f>VLOOKUP(B25,'[1]20级专硕'!$C$3:$N$58,5,0)</f>
        <v>100</v>
      </c>
      <c r="E25" s="3">
        <f>VLOOKUP(B25,'[1]20级专硕'!$C$3:$N$58,8,0)</f>
        <v>100</v>
      </c>
      <c r="F25" s="3">
        <f>VLOOKUP(B25,'[1]20级专硕'!$C$3:$N$58,10,0)</f>
        <v>8</v>
      </c>
      <c r="G25" s="5">
        <f>VLOOKUP(B25,'[1]20级专硕'!$C$3:$N$58,12,0)</f>
        <v>57.24</v>
      </c>
      <c r="H25" s="3"/>
      <c r="I25" s="7" t="s">
        <v>25</v>
      </c>
      <c r="J25" s="3">
        <v>23</v>
      </c>
      <c r="K25" s="12">
        <v>2</v>
      </c>
    </row>
    <row r="26" spans="1:11" ht="25.05" customHeight="1" x14ac:dyDescent="0.25">
      <c r="A26" s="3">
        <v>24</v>
      </c>
      <c r="B26" s="6" t="s">
        <v>170</v>
      </c>
      <c r="C26" s="5">
        <f>VLOOKUP(B26,'[1]20级专硕'!$C$3:$N$58,2,0)</f>
        <v>87.3</v>
      </c>
      <c r="D26" s="3">
        <f>VLOOKUP(B26,'[1]20级专硕'!$C$3:$N$58,5,0)</f>
        <v>100</v>
      </c>
      <c r="E26" s="3">
        <f>VLOOKUP(B26,'[1]20级专硕'!$C$3:$N$58,8,0)</f>
        <v>120</v>
      </c>
      <c r="F26" s="3">
        <f>VLOOKUP(B26,'[1]20级专硕'!$C$3:$N$58,10,0)</f>
        <v>0</v>
      </c>
      <c r="G26" s="5">
        <f>VLOOKUP(B26,'[1]20级专硕'!$C$3:$N$58,12,0)</f>
        <v>56.92</v>
      </c>
      <c r="H26" s="3"/>
      <c r="I26" s="7" t="s">
        <v>13</v>
      </c>
      <c r="J26" s="3">
        <v>24</v>
      </c>
      <c r="K26" s="12">
        <v>2</v>
      </c>
    </row>
    <row r="27" spans="1:11" ht="25.05" customHeight="1" x14ac:dyDescent="0.25">
      <c r="A27" s="3">
        <v>25</v>
      </c>
      <c r="B27" s="6" t="s">
        <v>171</v>
      </c>
      <c r="C27" s="5">
        <f>VLOOKUP(B27,'[1]20级专硕'!$C$3:$N$58,2,0)</f>
        <v>84.1</v>
      </c>
      <c r="D27" s="3">
        <f>VLOOKUP(B27,'[1]20级专硕'!$C$3:$N$58,5,0)</f>
        <v>100</v>
      </c>
      <c r="E27" s="3">
        <f>VLOOKUP(B27,'[1]20级专硕'!$C$3:$N$58,8,0)</f>
        <v>126.07</v>
      </c>
      <c r="F27" s="3">
        <f>VLOOKUP(B27,'[1]20级专硕'!$C$3:$N$58,10,0)</f>
        <v>1.6</v>
      </c>
      <c r="G27" s="5">
        <f>VLOOKUP(B27,'[1]20级专硕'!$C$3:$N$58,12,0)</f>
        <v>56.887</v>
      </c>
      <c r="H27" s="3"/>
      <c r="I27" s="7" t="s">
        <v>13</v>
      </c>
      <c r="J27" s="3">
        <v>25</v>
      </c>
      <c r="K27" s="12">
        <v>2</v>
      </c>
    </row>
    <row r="28" spans="1:11" ht="25.05" customHeight="1" x14ac:dyDescent="0.25">
      <c r="A28" s="3">
        <v>26</v>
      </c>
      <c r="B28" s="6" t="s">
        <v>172</v>
      </c>
      <c r="C28" s="5">
        <f>VLOOKUP(B28,'[1]20级专硕'!$C$3:$N$58,2,0)</f>
        <v>86</v>
      </c>
      <c r="D28" s="3">
        <f>VLOOKUP(B28,'[1]20级专硕'!$C$3:$N$58,5,0)</f>
        <v>100</v>
      </c>
      <c r="E28" s="3">
        <f>VLOOKUP(B28,'[1]20级专硕'!$C$3:$N$58,8,0)</f>
        <v>120</v>
      </c>
      <c r="F28" s="3">
        <f>VLOOKUP(B28,'[1]20级专硕'!$C$3:$N$58,10,0)</f>
        <v>1</v>
      </c>
      <c r="G28" s="5">
        <f>VLOOKUP(B28,'[1]20级专硕'!$C$3:$N$58,12,0)</f>
        <v>56.8</v>
      </c>
      <c r="H28" s="3"/>
      <c r="I28" s="7" t="s">
        <v>13</v>
      </c>
      <c r="J28" s="3">
        <v>26</v>
      </c>
      <c r="K28" s="12">
        <v>2</v>
      </c>
    </row>
    <row r="29" spans="1:11" ht="25.05" customHeight="1" x14ac:dyDescent="0.25">
      <c r="A29" s="3">
        <v>27</v>
      </c>
      <c r="B29" s="6" t="s">
        <v>173</v>
      </c>
      <c r="C29" s="5">
        <f>VLOOKUP(B29,'[1]20级专硕'!$C$3:$N$58,2,0)</f>
        <v>84.5</v>
      </c>
      <c r="D29" s="3">
        <f>VLOOKUP(B29,'[1]20级专硕'!$C$3:$N$58,5,0)</f>
        <v>100</v>
      </c>
      <c r="E29" s="3">
        <f>VLOOKUP(B29,'[1]20级专硕'!$C$3:$N$58,8,0)</f>
        <v>128.75</v>
      </c>
      <c r="F29" s="3">
        <f>VLOOKUP(B29,'[1]20级专硕'!$C$3:$N$58,10,0)</f>
        <v>0</v>
      </c>
      <c r="G29" s="5">
        <f>VLOOKUP(B29,'[1]20级专硕'!$C$3:$N$58,12,0)</f>
        <v>56.674999999999997</v>
      </c>
      <c r="H29" s="3"/>
      <c r="I29" s="7" t="s">
        <v>25</v>
      </c>
      <c r="J29" s="3">
        <v>27</v>
      </c>
      <c r="K29" s="12">
        <v>2</v>
      </c>
    </row>
    <row r="30" spans="1:11" ht="25.05" customHeight="1" x14ac:dyDescent="0.25">
      <c r="A30" s="3">
        <v>28</v>
      </c>
      <c r="B30" s="6" t="s">
        <v>174</v>
      </c>
      <c r="C30" s="5">
        <f>VLOOKUP(B30,'[1]20级专硕'!$C$3:$N$58,2,0)</f>
        <v>90</v>
      </c>
      <c r="D30" s="3">
        <f>VLOOKUP(B30,'[1]20级专硕'!$C$3:$N$58,5,0)</f>
        <v>100</v>
      </c>
      <c r="E30" s="3">
        <f>VLOOKUP(B30,'[1]20级专硕'!$C$3:$N$58,8,0)</f>
        <v>105</v>
      </c>
      <c r="F30" s="3">
        <f>VLOOKUP(B30,'[1]20级专硕'!$C$3:$N$58,10,0)</f>
        <v>0</v>
      </c>
      <c r="G30" s="5">
        <f>VLOOKUP(B30,'[1]20级专硕'!$C$3:$N$58,12,0)</f>
        <v>56.5</v>
      </c>
      <c r="H30" s="3"/>
      <c r="I30" s="7" t="s">
        <v>13</v>
      </c>
      <c r="J30" s="3">
        <v>28</v>
      </c>
      <c r="K30" s="37">
        <v>2</v>
      </c>
    </row>
    <row r="31" spans="1:11" ht="25.05" customHeight="1" x14ac:dyDescent="0.25">
      <c r="A31" s="3">
        <v>29</v>
      </c>
      <c r="B31" s="6" t="s">
        <v>175</v>
      </c>
      <c r="C31" s="5">
        <f>VLOOKUP(B31,'[1]20级专硕'!$C$3:$N$58,2,0)</f>
        <v>85.8</v>
      </c>
      <c r="D31" s="3">
        <f>VLOOKUP(B31,'[1]20级专硕'!$C$3:$N$58,5,0)</f>
        <v>100</v>
      </c>
      <c r="E31" s="3">
        <f>VLOOKUP(B31,'[1]20级专硕'!$C$3:$N$58,8,0)</f>
        <v>100</v>
      </c>
      <c r="F31" s="3">
        <f>VLOOKUP(B31,'[1]20级专硕'!$C$3:$N$58,10,0)</f>
        <v>3</v>
      </c>
      <c r="G31" s="5">
        <f>VLOOKUP(B31,'[1]20级专硕'!$C$3:$N$58,12,0)</f>
        <v>55.52</v>
      </c>
      <c r="H31" s="7" t="s">
        <v>24</v>
      </c>
      <c r="I31" s="7" t="s">
        <v>13</v>
      </c>
      <c r="J31" s="3">
        <v>29</v>
      </c>
      <c r="K31" s="37">
        <v>3</v>
      </c>
    </row>
    <row r="32" spans="1:11" ht="25.05" customHeight="1" x14ac:dyDescent="0.25">
      <c r="A32" s="3">
        <v>30</v>
      </c>
      <c r="B32" s="6" t="s">
        <v>176</v>
      </c>
      <c r="C32" s="5">
        <f>VLOOKUP(B32,'[1]20级专硕'!$C$3:$N$58,2,0)</f>
        <v>86.4</v>
      </c>
      <c r="D32" s="3">
        <f>VLOOKUP(B32,'[1]20级专硕'!$C$3:$N$58,5,0)</f>
        <v>100</v>
      </c>
      <c r="E32" s="3">
        <f>VLOOKUP(B32,'[1]20级专硕'!$C$3:$N$58,8,0)</f>
        <v>100</v>
      </c>
      <c r="F32" s="3">
        <f>VLOOKUP(B32,'[1]20级专硕'!$C$3:$N$58,10,0)</f>
        <v>1.2</v>
      </c>
      <c r="G32" s="5">
        <f>VLOOKUP(B32,'[1]20级专硕'!$C$3:$N$58,12,0)</f>
        <v>55.04</v>
      </c>
      <c r="H32" s="3"/>
      <c r="I32" s="7" t="s">
        <v>13</v>
      </c>
      <c r="J32" s="3">
        <v>30</v>
      </c>
      <c r="K32" s="37">
        <v>2</v>
      </c>
    </row>
    <row r="33" spans="1:11" ht="25.05" customHeight="1" x14ac:dyDescent="0.25">
      <c r="A33" s="3">
        <v>31</v>
      </c>
      <c r="B33" s="6" t="s">
        <v>177</v>
      </c>
      <c r="C33" s="5">
        <f>VLOOKUP(B33,'[1]20级专硕'!$C$3:$N$58,2,0)</f>
        <v>87.3</v>
      </c>
      <c r="D33" s="3">
        <f>VLOOKUP(B33,'[1]20级专硕'!$C$3:$N$58,5,0)</f>
        <v>100</v>
      </c>
      <c r="E33" s="3">
        <f>VLOOKUP(B33,'[1]20级专硕'!$C$3:$N$58,8,0)</f>
        <v>100</v>
      </c>
      <c r="F33" s="3">
        <f>VLOOKUP(B33,'[1]20级专硕'!$C$3:$N$58,10,0)</f>
        <v>0</v>
      </c>
      <c r="G33" s="5">
        <f>VLOOKUP(B33,'[1]20级专硕'!$C$3:$N$58,12,0)</f>
        <v>54.92</v>
      </c>
      <c r="H33" s="3"/>
      <c r="I33" s="7" t="s">
        <v>25</v>
      </c>
      <c r="J33" s="3">
        <v>31</v>
      </c>
      <c r="K33" s="37">
        <v>2</v>
      </c>
    </row>
    <row r="34" spans="1:11" ht="25.05" customHeight="1" x14ac:dyDescent="0.25">
      <c r="A34" s="3">
        <v>32</v>
      </c>
      <c r="B34" s="6" t="s">
        <v>178</v>
      </c>
      <c r="C34" s="5">
        <f>VLOOKUP(B34,'[1]20级专硕'!$C$3:$N$58,2,0)</f>
        <v>85.3</v>
      </c>
      <c r="D34" s="3">
        <f>VLOOKUP(B34,'[1]20级专硕'!$C$3:$N$58,5,0)</f>
        <v>100</v>
      </c>
      <c r="E34" s="3">
        <f>VLOOKUP(B34,'[1]20级专硕'!$C$3:$N$58,8,0)</f>
        <v>100</v>
      </c>
      <c r="F34" s="3">
        <f>VLOOKUP(B34,'[1]20级专硕'!$C$3:$N$58,10,0)</f>
        <v>2</v>
      </c>
      <c r="G34" s="5">
        <f>VLOOKUP(B34,'[1]20级专硕'!$C$3:$N$58,12,0)</f>
        <v>54.92</v>
      </c>
      <c r="H34" s="3"/>
      <c r="I34" s="7" t="s">
        <v>25</v>
      </c>
      <c r="J34" s="3">
        <v>32</v>
      </c>
      <c r="K34" s="37">
        <v>2</v>
      </c>
    </row>
    <row r="35" spans="1:11" ht="25.05" customHeight="1" x14ac:dyDescent="0.25">
      <c r="A35" s="3">
        <v>33</v>
      </c>
      <c r="B35" s="6" t="s">
        <v>179</v>
      </c>
      <c r="C35" s="5">
        <f>VLOOKUP(B35,'[1]20级专硕'!$C$3:$N$58,2,0)</f>
        <v>86</v>
      </c>
      <c r="D35" s="3">
        <f>VLOOKUP(B35,'[1]20级专硕'!$C$3:$N$58,5,0)</f>
        <v>100</v>
      </c>
      <c r="E35" s="3">
        <f>VLOOKUP(B35,'[1]20级专硕'!$C$3:$N$58,8,0)</f>
        <v>100</v>
      </c>
      <c r="F35" s="3">
        <f>VLOOKUP(B35,'[1]20级专硕'!$C$3:$N$58,10,0)</f>
        <v>0</v>
      </c>
      <c r="G35" s="5">
        <f>VLOOKUP(B35,'[1]20级专硕'!$C$3:$N$58,12,0)</f>
        <v>54.4</v>
      </c>
      <c r="H35" s="3"/>
      <c r="I35" s="7" t="s">
        <v>25</v>
      </c>
      <c r="J35" s="3">
        <v>33</v>
      </c>
      <c r="K35" s="37">
        <v>2</v>
      </c>
    </row>
    <row r="36" spans="1:11" ht="25.05" customHeight="1" x14ac:dyDescent="0.25">
      <c r="A36" s="3">
        <v>34</v>
      </c>
      <c r="B36" s="8" t="s">
        <v>180</v>
      </c>
      <c r="C36" s="5">
        <f>VLOOKUP(B36,'[1]20级专硕'!$C$3:$N$58,2,0)</f>
        <v>85.8</v>
      </c>
      <c r="D36" s="3">
        <f>VLOOKUP(B36,'[1]20级专硕'!$C$3:$N$58,5,0)</f>
        <v>100</v>
      </c>
      <c r="E36" s="3">
        <f>VLOOKUP(B36,'[1]20级专硕'!$C$3:$N$58,8,0)</f>
        <v>100</v>
      </c>
      <c r="F36" s="3">
        <f>VLOOKUP(B36,'[1]20级专硕'!$C$3:$N$58,10,0)</f>
        <v>0</v>
      </c>
      <c r="G36" s="5">
        <f>VLOOKUP(B36,'[1]20级专硕'!$C$3:$N$58,12,0)</f>
        <v>54.32</v>
      </c>
      <c r="H36" s="3"/>
      <c r="I36" s="7" t="s">
        <v>25</v>
      </c>
      <c r="J36" s="3">
        <v>34</v>
      </c>
      <c r="K36" s="37">
        <v>2</v>
      </c>
    </row>
    <row r="37" spans="1:11" ht="25.05" customHeight="1" x14ac:dyDescent="0.25">
      <c r="A37" s="3">
        <v>35</v>
      </c>
      <c r="B37" s="6" t="s">
        <v>181</v>
      </c>
      <c r="C37" s="5">
        <f>VLOOKUP(B37,'[1]20级专硕'!$C$3:$N$58,2,0)</f>
        <v>81</v>
      </c>
      <c r="D37" s="3">
        <f>VLOOKUP(B37,'[1]20级专硕'!$C$3:$N$58,5,0)</f>
        <v>100</v>
      </c>
      <c r="E37" s="3">
        <f>VLOOKUP(B37,'[1]20级专硕'!$C$3:$N$58,8,0)</f>
        <v>100</v>
      </c>
      <c r="F37" s="3">
        <f>VLOOKUP(B37,'[1]20级专硕'!$C$3:$N$58,10,0)</f>
        <v>4.5999999999999996</v>
      </c>
      <c r="G37" s="5">
        <f>VLOOKUP(B37,'[1]20级专硕'!$C$3:$N$58,12,0)</f>
        <v>54.24</v>
      </c>
      <c r="H37" s="10" t="s">
        <v>143</v>
      </c>
      <c r="I37" s="10" t="s">
        <v>25</v>
      </c>
      <c r="J37" s="3">
        <v>35</v>
      </c>
      <c r="K37" s="37">
        <v>3</v>
      </c>
    </row>
    <row r="38" spans="1:11" ht="25.05" customHeight="1" x14ac:dyDescent="0.25">
      <c r="A38" s="3">
        <v>36</v>
      </c>
      <c r="B38" s="8" t="s">
        <v>182</v>
      </c>
      <c r="C38" s="5">
        <f>VLOOKUP(B38,'[1]20级专硕'!$C$3:$N$58,2,0)</f>
        <v>85.5</v>
      </c>
      <c r="D38" s="3">
        <f>VLOOKUP(B38,'[1]20级专硕'!$C$3:$N$58,5,0)</f>
        <v>100</v>
      </c>
      <c r="E38" s="3">
        <f>VLOOKUP(B38,'[1]20级专硕'!$C$3:$N$58,8,0)</f>
        <v>100</v>
      </c>
      <c r="F38" s="3">
        <f>VLOOKUP(B38,'[1]20级专硕'!$C$3:$N$58,10,0)</f>
        <v>0</v>
      </c>
      <c r="G38" s="5">
        <f>VLOOKUP(B38,'[1]20级专硕'!$C$3:$N$58,12,0)</f>
        <v>54.2</v>
      </c>
      <c r="H38" s="3"/>
      <c r="I38" s="7" t="s">
        <v>25</v>
      </c>
      <c r="J38" s="3">
        <v>36</v>
      </c>
      <c r="K38" s="37">
        <v>2</v>
      </c>
    </row>
    <row r="39" spans="1:11" ht="25.05" customHeight="1" x14ac:dyDescent="0.25">
      <c r="A39" s="3">
        <v>37</v>
      </c>
      <c r="B39" s="6" t="s">
        <v>183</v>
      </c>
      <c r="C39" s="5">
        <f>VLOOKUP(B39,'[1]20级专硕'!$C$3:$N$58,2,0)</f>
        <v>85.4</v>
      </c>
      <c r="D39" s="3">
        <f>VLOOKUP(B39,'[1]20级专硕'!$C$3:$N$58,5,0)</f>
        <v>100</v>
      </c>
      <c r="E39" s="3">
        <f>VLOOKUP(B39,'[1]20级专硕'!$C$3:$N$58,8,0)</f>
        <v>100</v>
      </c>
      <c r="F39" s="3">
        <f>VLOOKUP(B39,'[1]20级专硕'!$C$3:$N$58,10,0)</f>
        <v>0</v>
      </c>
      <c r="G39" s="5">
        <f>VLOOKUP(B39,'[1]20级专硕'!$C$3:$N$58,12,0)</f>
        <v>54.16</v>
      </c>
      <c r="H39" s="7" t="s">
        <v>24</v>
      </c>
      <c r="I39" s="7" t="s">
        <v>25</v>
      </c>
      <c r="J39" s="3">
        <v>37</v>
      </c>
      <c r="K39" s="37">
        <v>3</v>
      </c>
    </row>
    <row r="40" spans="1:11" ht="25.05" customHeight="1" x14ac:dyDescent="0.25">
      <c r="A40" s="3">
        <v>38</v>
      </c>
      <c r="B40" s="6" t="s">
        <v>184</v>
      </c>
      <c r="C40" s="5">
        <f>VLOOKUP(B40,'[1]20级专硕'!$C$3:$N$58,2,0)</f>
        <v>83</v>
      </c>
      <c r="D40" s="3">
        <f>VLOOKUP(B40,'[1]20级专硕'!$C$3:$N$58,5,0)</f>
        <v>100</v>
      </c>
      <c r="E40" s="3">
        <f>VLOOKUP(B40,'[1]20级专硕'!$C$3:$N$58,8,0)</f>
        <v>100</v>
      </c>
      <c r="F40" s="3">
        <f>VLOOKUP(B40,'[1]20级专硕'!$C$3:$N$58,10,0)</f>
        <v>2</v>
      </c>
      <c r="G40" s="5">
        <f>VLOOKUP(B40,'[1]20级专硕'!$C$3:$N$58,12,0)</f>
        <v>54</v>
      </c>
      <c r="H40" s="10" t="s">
        <v>185</v>
      </c>
      <c r="I40" s="10" t="s">
        <v>13</v>
      </c>
      <c r="J40" s="3">
        <v>38</v>
      </c>
      <c r="K40" s="37">
        <v>2</v>
      </c>
    </row>
    <row r="41" spans="1:11" ht="25.05" customHeight="1" x14ac:dyDescent="0.25">
      <c r="A41" s="3">
        <v>39</v>
      </c>
      <c r="B41" s="6" t="s">
        <v>186</v>
      </c>
      <c r="C41" s="5">
        <f>VLOOKUP(B41,'[1]20级专硕'!$C$3:$N$58,2,0)</f>
        <v>84.7</v>
      </c>
      <c r="D41" s="3">
        <f>VLOOKUP(B41,'[1]20级专硕'!$C$3:$N$58,5,0)</f>
        <v>100</v>
      </c>
      <c r="E41" s="3">
        <f>VLOOKUP(B41,'[1]20级专硕'!$C$3:$N$58,8,0)</f>
        <v>100</v>
      </c>
      <c r="F41" s="3">
        <f>VLOOKUP(B41,'[1]20级专硕'!$C$3:$N$58,10,0)</f>
        <v>0</v>
      </c>
      <c r="G41" s="5">
        <f>VLOOKUP(B41,'[1]20级专硕'!$C$3:$N$58,12,0)</f>
        <v>53.88</v>
      </c>
      <c r="H41" s="3"/>
      <c r="I41" s="7" t="s">
        <v>25</v>
      </c>
      <c r="J41" s="3">
        <v>39</v>
      </c>
      <c r="K41" s="37">
        <v>2</v>
      </c>
    </row>
    <row r="42" spans="1:11" ht="25.05" customHeight="1" x14ac:dyDescent="0.25">
      <c r="A42" s="3">
        <v>40</v>
      </c>
      <c r="B42" s="6" t="s">
        <v>187</v>
      </c>
      <c r="C42" s="5">
        <f>VLOOKUP(B42,'[1]20级专硕'!$C$3:$N$58,2,0)</f>
        <v>82.2</v>
      </c>
      <c r="D42" s="3">
        <f>VLOOKUP(B42,'[1]20级专硕'!$C$3:$N$58,5,0)</f>
        <v>100</v>
      </c>
      <c r="E42" s="3">
        <f>VLOOKUP(B42,'[1]20级专硕'!$C$3:$N$58,8,0)</f>
        <v>110</v>
      </c>
      <c r="F42" s="3">
        <f>VLOOKUP(B42,'[1]20级专硕'!$C$3:$N$58,10,0)</f>
        <v>0</v>
      </c>
      <c r="G42" s="5">
        <f>VLOOKUP(B42,'[1]20级专硕'!$C$3:$N$58,12,0)</f>
        <v>53.88</v>
      </c>
      <c r="H42" s="10" t="s">
        <v>185</v>
      </c>
      <c r="I42" s="10" t="s">
        <v>25</v>
      </c>
      <c r="J42" s="3">
        <v>40</v>
      </c>
      <c r="K42" s="37">
        <v>2</v>
      </c>
    </row>
    <row r="43" spans="1:11" ht="25.05" customHeight="1" x14ac:dyDescent="0.25">
      <c r="A43" s="3">
        <v>41</v>
      </c>
      <c r="B43" s="6" t="s">
        <v>188</v>
      </c>
      <c r="C43" s="5">
        <f>VLOOKUP(B43,'[1]20级专硕'!$C$3:$N$58,2,0)</f>
        <v>84.4</v>
      </c>
      <c r="D43" s="3">
        <f>VLOOKUP(B43,'[1]20级专硕'!$C$3:$N$58,5,0)</f>
        <v>100</v>
      </c>
      <c r="E43" s="3">
        <f>VLOOKUP(B43,'[1]20级专硕'!$C$3:$N$58,8,0)</f>
        <v>100</v>
      </c>
      <c r="F43" s="3">
        <f>VLOOKUP(B43,'[1]20级专硕'!$C$3:$N$58,10,0)</f>
        <v>0</v>
      </c>
      <c r="G43" s="5">
        <f>VLOOKUP(B43,'[1]20级专硕'!$C$3:$N$58,12,0)</f>
        <v>53.76</v>
      </c>
      <c r="H43" s="7" t="s">
        <v>24</v>
      </c>
      <c r="I43" s="7" t="s">
        <v>25</v>
      </c>
      <c r="J43" s="3">
        <v>41</v>
      </c>
      <c r="K43" s="37">
        <v>3</v>
      </c>
    </row>
    <row r="44" spans="1:11" ht="25.05" customHeight="1" x14ac:dyDescent="0.25">
      <c r="A44" s="3">
        <v>42</v>
      </c>
      <c r="B44" s="6" t="s">
        <v>189</v>
      </c>
      <c r="C44" s="5">
        <f>VLOOKUP(B44,'[1]20级专硕'!$C$3:$N$58,2,0)</f>
        <v>84.3</v>
      </c>
      <c r="D44" s="3">
        <f>VLOOKUP(B44,'[1]20级专硕'!$C$3:$N$58,5,0)</f>
        <v>100</v>
      </c>
      <c r="E44" s="3">
        <f>VLOOKUP(B44,'[1]20级专硕'!$C$3:$N$58,8,0)</f>
        <v>100</v>
      </c>
      <c r="F44" s="3">
        <f>VLOOKUP(B44,'[1]20级专硕'!$C$3:$N$58,10,0)</f>
        <v>0</v>
      </c>
      <c r="G44" s="5">
        <f>VLOOKUP(B44,'[1]20级专硕'!$C$3:$N$58,12,0)</f>
        <v>53.72</v>
      </c>
      <c r="H44" s="3"/>
      <c r="I44" s="7" t="s">
        <v>25</v>
      </c>
      <c r="J44" s="3">
        <v>42</v>
      </c>
      <c r="K44" s="37">
        <v>3</v>
      </c>
    </row>
    <row r="45" spans="1:11" ht="25.05" customHeight="1" x14ac:dyDescent="0.25">
      <c r="A45" s="3">
        <v>43</v>
      </c>
      <c r="B45" s="8" t="s">
        <v>190</v>
      </c>
      <c r="C45" s="5">
        <f>VLOOKUP(B45,'[1]20级专硕'!$C$3:$N$58,2,0)</f>
        <v>83.9</v>
      </c>
      <c r="D45" s="3">
        <f>VLOOKUP(B45,'[1]20级专硕'!$C$3:$N$58,5,0)</f>
        <v>100</v>
      </c>
      <c r="E45" s="3">
        <f>VLOOKUP(B45,'[1]20级专硕'!$C$3:$N$58,8,0)</f>
        <v>100</v>
      </c>
      <c r="F45" s="3">
        <f>VLOOKUP(B45,'[1]20级专硕'!$C$3:$N$58,10,0)</f>
        <v>0</v>
      </c>
      <c r="G45" s="5">
        <f>VLOOKUP(B45,'[1]20级专硕'!$C$3:$N$58,12,0)</f>
        <v>53.56</v>
      </c>
      <c r="H45" s="3"/>
      <c r="I45" s="7" t="s">
        <v>25</v>
      </c>
      <c r="J45" s="3">
        <v>43</v>
      </c>
      <c r="K45" s="37">
        <v>3</v>
      </c>
    </row>
    <row r="46" spans="1:11" ht="25.05" customHeight="1" x14ac:dyDescent="0.25">
      <c r="A46" s="3">
        <v>44</v>
      </c>
      <c r="B46" s="6" t="s">
        <v>191</v>
      </c>
      <c r="C46" s="5">
        <f>VLOOKUP(B46,'[1]20级专硕'!$C$3:$N$58,2,0)</f>
        <v>83.2</v>
      </c>
      <c r="D46" s="3">
        <f>VLOOKUP(B46,'[1]20级专硕'!$C$3:$N$58,5,0)</f>
        <v>100</v>
      </c>
      <c r="E46" s="3">
        <f>VLOOKUP(B46,'[1]20级专硕'!$C$3:$N$58,8,0)</f>
        <v>100</v>
      </c>
      <c r="F46" s="3">
        <f>VLOOKUP(B46,'[1]20级专硕'!$C$3:$N$58,10,0)</f>
        <v>0</v>
      </c>
      <c r="G46" s="5">
        <f>VLOOKUP(B46,'[1]20级专硕'!$C$3:$N$58,12,0)</f>
        <v>53.28</v>
      </c>
      <c r="H46" s="10" t="s">
        <v>185</v>
      </c>
      <c r="I46" s="7" t="s">
        <v>25</v>
      </c>
      <c r="J46" s="3">
        <v>44</v>
      </c>
      <c r="K46" s="37">
        <v>3</v>
      </c>
    </row>
    <row r="47" spans="1:11" ht="25.05" customHeight="1" x14ac:dyDescent="0.25">
      <c r="A47" s="3">
        <v>45</v>
      </c>
      <c r="B47" s="6" t="s">
        <v>192</v>
      </c>
      <c r="C47" s="5">
        <v>83.2</v>
      </c>
      <c r="D47" s="3">
        <v>100</v>
      </c>
      <c r="E47" s="3">
        <v>100</v>
      </c>
      <c r="F47" s="3">
        <v>0</v>
      </c>
      <c r="G47" s="5">
        <f>D47*0.1+E47*0.1+C47*0.4+F47*0.4</f>
        <v>53.28</v>
      </c>
      <c r="H47" s="11" t="s">
        <v>185</v>
      </c>
      <c r="I47" s="10"/>
      <c r="J47" s="3">
        <v>45</v>
      </c>
      <c r="K47" s="37">
        <v>3</v>
      </c>
    </row>
    <row r="48" spans="1:11" ht="25.05" customHeight="1" x14ac:dyDescent="0.25">
      <c r="A48" s="3">
        <v>46</v>
      </c>
      <c r="B48" s="6" t="s">
        <v>193</v>
      </c>
      <c r="C48" s="5">
        <f>VLOOKUP(B48,'[1]20级专硕'!$C$3:$N$58,2,0)</f>
        <v>81.7</v>
      </c>
      <c r="D48" s="3">
        <f>VLOOKUP(B48,'[1]20级专硕'!$C$3:$N$58,5,0)</f>
        <v>100</v>
      </c>
      <c r="E48" s="3">
        <f>VLOOKUP(B48,'[1]20级专硕'!$C$3:$N$58,8,0)</f>
        <v>100</v>
      </c>
      <c r="F48" s="3">
        <f>VLOOKUP(B48,'[1]20级专硕'!$C$3:$N$58,10,0)</f>
        <v>1.5</v>
      </c>
      <c r="G48" s="5">
        <f>VLOOKUP(B48,'[1]20级专硕'!$C$3:$N$58,12,0)</f>
        <v>53.28</v>
      </c>
      <c r="H48" s="10" t="s">
        <v>185</v>
      </c>
      <c r="I48" s="10" t="s">
        <v>13</v>
      </c>
      <c r="J48" s="3">
        <v>46</v>
      </c>
      <c r="K48" s="37">
        <v>3</v>
      </c>
    </row>
    <row r="49" spans="1:11" ht="25.05" customHeight="1" x14ac:dyDescent="0.25">
      <c r="A49" s="3">
        <v>47</v>
      </c>
      <c r="B49" s="8" t="s">
        <v>194</v>
      </c>
      <c r="C49" s="5">
        <f>VLOOKUP(B49,'[1]20级专硕'!$C$3:$N$58,2,0)</f>
        <v>83.1</v>
      </c>
      <c r="D49" s="3">
        <f>VLOOKUP(B49,'[1]20级专硕'!$C$3:$N$58,5,0)</f>
        <v>100</v>
      </c>
      <c r="E49" s="3">
        <f>VLOOKUP(B49,'[1]20级专硕'!$C$3:$N$58,8,0)</f>
        <v>100</v>
      </c>
      <c r="F49" s="3">
        <f>VLOOKUP(B49,'[1]20级专硕'!$C$3:$N$58,10,0)</f>
        <v>0</v>
      </c>
      <c r="G49" s="5">
        <f>VLOOKUP(B49,'[1]20级专硕'!$C$3:$N$58,12,0)</f>
        <v>53.24</v>
      </c>
      <c r="H49" s="10" t="s">
        <v>185</v>
      </c>
      <c r="I49" s="10" t="s">
        <v>25</v>
      </c>
      <c r="J49" s="3">
        <v>47</v>
      </c>
      <c r="K49" s="37">
        <v>3</v>
      </c>
    </row>
    <row r="50" spans="1:11" ht="25.05" customHeight="1" x14ac:dyDescent="0.25">
      <c r="A50" s="3">
        <v>48</v>
      </c>
      <c r="B50" s="6" t="s">
        <v>195</v>
      </c>
      <c r="C50" s="5">
        <f>VLOOKUP(B50,'[1]20级专硕'!$C$3:$N$58,2,0)</f>
        <v>83</v>
      </c>
      <c r="D50" s="3">
        <f>VLOOKUP(B50,'[1]20级专硕'!$C$3:$N$58,5,0)</f>
        <v>100</v>
      </c>
      <c r="E50" s="3">
        <f>VLOOKUP(B50,'[1]20级专硕'!$C$3:$N$58,8,0)</f>
        <v>100</v>
      </c>
      <c r="F50" s="3">
        <f>VLOOKUP(B50,'[1]20级专硕'!$C$3:$N$58,10,0)</f>
        <v>0</v>
      </c>
      <c r="G50" s="5">
        <f>VLOOKUP(B50,'[1]20级专硕'!$C$3:$N$58,12,0)</f>
        <v>53.2</v>
      </c>
      <c r="H50" s="10" t="s">
        <v>185</v>
      </c>
      <c r="I50" s="10" t="s">
        <v>25</v>
      </c>
      <c r="J50" s="3">
        <v>48</v>
      </c>
      <c r="K50" s="37">
        <v>3</v>
      </c>
    </row>
    <row r="51" spans="1:11" ht="25.05" customHeight="1" x14ac:dyDescent="0.25">
      <c r="A51" s="3">
        <v>49</v>
      </c>
      <c r="B51" s="6" t="s">
        <v>196</v>
      </c>
      <c r="C51" s="5">
        <f>VLOOKUP(B51,'[1]20级专硕'!$C$3:$N$58,2,0)</f>
        <v>82.7</v>
      </c>
      <c r="D51" s="3">
        <f>VLOOKUP(B51,'[1]20级专硕'!$C$3:$N$58,5,0)</f>
        <v>100</v>
      </c>
      <c r="E51" s="3">
        <f>VLOOKUP(B51,'[1]20级专硕'!$C$3:$N$58,8,0)</f>
        <v>100</v>
      </c>
      <c r="F51" s="3">
        <f>VLOOKUP(B51,'[1]20级专硕'!$C$3:$N$58,10,0)</f>
        <v>0.3</v>
      </c>
      <c r="G51" s="5">
        <f>VLOOKUP(B51,'[1]20级专硕'!$C$3:$N$58,12,0)</f>
        <v>53.2</v>
      </c>
      <c r="H51" s="10" t="s">
        <v>185</v>
      </c>
      <c r="I51" s="10" t="s">
        <v>25</v>
      </c>
      <c r="J51" s="3">
        <v>49</v>
      </c>
      <c r="K51" s="13"/>
    </row>
    <row r="52" spans="1:11" ht="25.05" customHeight="1" x14ac:dyDescent="0.25">
      <c r="A52" s="3">
        <v>50</v>
      </c>
      <c r="B52" s="6" t="s">
        <v>197</v>
      </c>
      <c r="C52" s="5">
        <f>VLOOKUP(B52,'[1]20级专硕'!$C$3:$N$58,2,0)</f>
        <v>82.8</v>
      </c>
      <c r="D52" s="3">
        <f>VLOOKUP(B52,'[1]20级专硕'!$C$3:$N$58,5,0)</f>
        <v>100</v>
      </c>
      <c r="E52" s="3">
        <f>VLOOKUP(B52,'[1]20级专硕'!$C$3:$N$58,8,0)</f>
        <v>100</v>
      </c>
      <c r="F52" s="3">
        <f>VLOOKUP(B52,'[1]20级专硕'!$C$3:$N$58,10,0)</f>
        <v>0</v>
      </c>
      <c r="G52" s="5">
        <f>VLOOKUP(B52,'[1]20级专硕'!$C$3:$N$58,12,0)</f>
        <v>53.12</v>
      </c>
      <c r="H52" s="10" t="s">
        <v>185</v>
      </c>
      <c r="I52" s="10" t="s">
        <v>25</v>
      </c>
      <c r="J52" s="3">
        <v>50</v>
      </c>
      <c r="K52" s="13"/>
    </row>
    <row r="53" spans="1:11" ht="25.05" customHeight="1" x14ac:dyDescent="0.25">
      <c r="A53" s="3">
        <v>51</v>
      </c>
      <c r="B53" s="8" t="s">
        <v>198</v>
      </c>
      <c r="C53" s="5">
        <f>VLOOKUP(B53,'[1]20级专硕'!$C$3:$N$58,2,0)</f>
        <v>82.6</v>
      </c>
      <c r="D53" s="3">
        <f>VLOOKUP(B53,'[1]20级专硕'!$C$3:$N$58,5,0)</f>
        <v>100</v>
      </c>
      <c r="E53" s="3">
        <f>VLOOKUP(B53,'[1]20级专硕'!$C$3:$N$58,8,0)</f>
        <v>100</v>
      </c>
      <c r="F53" s="3">
        <f>VLOOKUP(B53,'[1]20级专硕'!$C$3:$N$58,10,0)</f>
        <v>0</v>
      </c>
      <c r="G53" s="5">
        <f>VLOOKUP(B53,'[1]20级专硕'!$C$3:$N$58,12,0)</f>
        <v>53.04</v>
      </c>
      <c r="H53" s="10" t="s">
        <v>185</v>
      </c>
      <c r="I53" s="10" t="s">
        <v>25</v>
      </c>
      <c r="J53" s="3">
        <v>51</v>
      </c>
      <c r="K53" s="13"/>
    </row>
    <row r="54" spans="1:11" ht="25.05" customHeight="1" x14ac:dyDescent="0.25">
      <c r="A54" s="3">
        <v>52</v>
      </c>
      <c r="B54" s="6" t="s">
        <v>199</v>
      </c>
      <c r="C54" s="5">
        <f>VLOOKUP(B54,'[1]20级专硕'!$C$3:$N$58,2,0)</f>
        <v>82.5</v>
      </c>
      <c r="D54" s="3">
        <f>VLOOKUP(B54,'[1]20级专硕'!$C$3:$N$58,5,0)</f>
        <v>100</v>
      </c>
      <c r="E54" s="3">
        <f>VLOOKUP(B54,'[1]20级专硕'!$C$3:$N$58,8,0)</f>
        <v>100</v>
      </c>
      <c r="F54" s="3">
        <f>VLOOKUP(B54,'[1]20级专硕'!$C$3:$N$58,10,0)</f>
        <v>0</v>
      </c>
      <c r="G54" s="5">
        <f>VLOOKUP(B54,'[1]20级专硕'!$C$3:$N$58,12,0)</f>
        <v>53</v>
      </c>
      <c r="H54" s="10" t="s">
        <v>185</v>
      </c>
      <c r="I54" s="10" t="s">
        <v>25</v>
      </c>
      <c r="J54" s="3">
        <v>52</v>
      </c>
      <c r="K54" s="13"/>
    </row>
    <row r="55" spans="1:11" ht="25.05" customHeight="1" x14ac:dyDescent="0.25">
      <c r="A55" s="3">
        <v>53</v>
      </c>
      <c r="B55" s="6" t="s">
        <v>200</v>
      </c>
      <c r="C55" s="5">
        <f>VLOOKUP(B55,'[1]20级专硕'!$C$3:$N$58,2,0)</f>
        <v>82.5</v>
      </c>
      <c r="D55" s="3">
        <f>VLOOKUP(B55,'[1]20级专硕'!$C$3:$N$58,5,0)</f>
        <v>100</v>
      </c>
      <c r="E55" s="3">
        <f>VLOOKUP(B55,'[1]20级专硕'!$C$3:$N$58,8,0)</f>
        <v>100</v>
      </c>
      <c r="F55" s="3">
        <f>VLOOKUP(B55,'[1]20级专硕'!$C$3:$N$58,10,0)</f>
        <v>0</v>
      </c>
      <c r="G55" s="5">
        <f>VLOOKUP(B55,'[1]20级专硕'!$C$3:$N$58,12,0)</f>
        <v>53</v>
      </c>
      <c r="H55" s="10" t="s">
        <v>185</v>
      </c>
      <c r="I55" s="10" t="s">
        <v>25</v>
      </c>
      <c r="J55" s="3">
        <v>53</v>
      </c>
      <c r="K55" s="13"/>
    </row>
    <row r="56" spans="1:11" ht="25.05" customHeight="1" x14ac:dyDescent="0.25">
      <c r="A56" s="3">
        <v>54</v>
      </c>
      <c r="B56" s="6" t="s">
        <v>201</v>
      </c>
      <c r="C56" s="5">
        <v>82.2</v>
      </c>
      <c r="D56" s="3">
        <v>100</v>
      </c>
      <c r="E56" s="3">
        <v>100</v>
      </c>
      <c r="F56" s="3">
        <v>0</v>
      </c>
      <c r="G56" s="5">
        <f>D56*0.1+E56*0.1+C56*0.4+F56*0.4</f>
        <v>52.88</v>
      </c>
      <c r="H56" s="10" t="s">
        <v>185</v>
      </c>
      <c r="I56" s="10"/>
      <c r="J56" s="3">
        <v>54</v>
      </c>
      <c r="K56" s="13"/>
    </row>
    <row r="57" spans="1:11" ht="25.05" customHeight="1" x14ac:dyDescent="0.25">
      <c r="A57" s="3">
        <v>55</v>
      </c>
      <c r="B57" s="8" t="s">
        <v>202</v>
      </c>
      <c r="C57" s="5">
        <f>VLOOKUP(B57,'[1]20级专硕'!$C$3:$N$58,2,0)</f>
        <v>81.8</v>
      </c>
      <c r="D57" s="3">
        <f>VLOOKUP(B57,'[1]20级专硕'!$C$3:$N$58,5,0)</f>
        <v>100</v>
      </c>
      <c r="E57" s="3">
        <f>VLOOKUP(B57,'[1]20级专硕'!$C$3:$N$58,8,0)</f>
        <v>100</v>
      </c>
      <c r="F57" s="3">
        <f>VLOOKUP(B57,'[1]20级专硕'!$C$3:$N$58,10,0)</f>
        <v>0</v>
      </c>
      <c r="G57" s="5">
        <f>VLOOKUP(B57,'[1]20级专硕'!$C$3:$N$58,12,0)</f>
        <v>52.72</v>
      </c>
      <c r="H57" s="10" t="s">
        <v>185</v>
      </c>
      <c r="I57" s="10" t="s">
        <v>25</v>
      </c>
      <c r="J57" s="3">
        <v>55</v>
      </c>
      <c r="K57" s="13"/>
    </row>
    <row r="58" spans="1:11" ht="25.05" customHeight="1" x14ac:dyDescent="0.25">
      <c r="A58" s="3">
        <v>56</v>
      </c>
      <c r="B58" s="6" t="s">
        <v>203</v>
      </c>
      <c r="C58" s="5">
        <f>VLOOKUP(B58,'[1]20级专硕'!$C$3:$N$58,2,0)</f>
        <v>81</v>
      </c>
      <c r="D58" s="3">
        <f>VLOOKUP(B58,'[1]20级专硕'!$C$3:$N$58,5,0)</f>
        <v>100</v>
      </c>
      <c r="E58" s="3">
        <f>VLOOKUP(B58,'[1]20级专硕'!$C$3:$N$58,8,0)</f>
        <v>100</v>
      </c>
      <c r="F58" s="3">
        <f>VLOOKUP(B58,'[1]20级专硕'!$C$3:$N$58,10,0)</f>
        <v>0</v>
      </c>
      <c r="G58" s="5">
        <f>VLOOKUP(B58,'[1]20级专硕'!$C$3:$N$58,12,0)</f>
        <v>52.4</v>
      </c>
      <c r="H58" s="10" t="s">
        <v>185</v>
      </c>
      <c r="I58" s="10" t="s">
        <v>25</v>
      </c>
      <c r="J58" s="3">
        <v>56</v>
      </c>
      <c r="K58" s="13"/>
    </row>
    <row r="59" spans="1:11" ht="25.05" customHeight="1" x14ac:dyDescent="0.25">
      <c r="A59" s="3">
        <v>57</v>
      </c>
      <c r="B59" s="6" t="s">
        <v>204</v>
      </c>
      <c r="C59" s="5">
        <v>79.900000000000006</v>
      </c>
      <c r="D59" s="3">
        <v>100</v>
      </c>
      <c r="E59" s="3">
        <v>100</v>
      </c>
      <c r="F59" s="3">
        <v>0</v>
      </c>
      <c r="G59" s="5">
        <f>D59*0.1+E59*0.1+C59*0.4+F59*0.4</f>
        <v>51.960000000000008</v>
      </c>
      <c r="H59" s="10" t="s">
        <v>185</v>
      </c>
      <c r="I59" s="10"/>
      <c r="J59" s="3">
        <v>57</v>
      </c>
      <c r="K59" s="13"/>
    </row>
    <row r="60" spans="1:11" ht="25.05" customHeight="1" x14ac:dyDescent="0.25">
      <c r="A60" s="3">
        <v>58</v>
      </c>
      <c r="B60" s="6" t="s">
        <v>205</v>
      </c>
      <c r="C60" s="5">
        <f>VLOOKUP(B60,'[1]20级专硕'!$C$3:$N$58,2,0)</f>
        <v>78.400000000000006</v>
      </c>
      <c r="D60" s="3">
        <f>VLOOKUP(B60,'[1]20级专硕'!$C$3:$N$58,5,0)</f>
        <v>100</v>
      </c>
      <c r="E60" s="3">
        <f>VLOOKUP(B60,'[1]20级专硕'!$C$3:$N$58,8,0)</f>
        <v>100</v>
      </c>
      <c r="F60" s="3">
        <f>VLOOKUP(B60,'[1]20级专硕'!$C$3:$N$58,10,0)</f>
        <v>1.25</v>
      </c>
      <c r="G60" s="5">
        <f>VLOOKUP(B60,'[1]20级专硕'!$C$3:$N$58,12,0)</f>
        <v>51.86</v>
      </c>
      <c r="H60" s="10" t="s">
        <v>185</v>
      </c>
      <c r="I60" s="10" t="s">
        <v>25</v>
      </c>
      <c r="J60" s="3">
        <v>58</v>
      </c>
      <c r="K60" s="13"/>
    </row>
    <row r="61" spans="1:11" ht="25.05" customHeight="1" x14ac:dyDescent="0.25">
      <c r="A61" s="3">
        <v>59</v>
      </c>
      <c r="B61" s="6" t="s">
        <v>206</v>
      </c>
      <c r="C61" s="5">
        <v>79.3</v>
      </c>
      <c r="D61" s="3">
        <v>100</v>
      </c>
      <c r="E61" s="3">
        <v>100</v>
      </c>
      <c r="F61" s="3">
        <v>0</v>
      </c>
      <c r="G61" s="5">
        <f>D61*0.1+E61*0.1+C61*0.4+F61*0.4</f>
        <v>51.72</v>
      </c>
      <c r="H61" s="10" t="s">
        <v>185</v>
      </c>
      <c r="I61" s="10"/>
      <c r="J61" s="3">
        <v>59</v>
      </c>
      <c r="K61" s="13"/>
    </row>
    <row r="62" spans="1:11" ht="25.05" customHeight="1" x14ac:dyDescent="0.25">
      <c r="A62" s="3">
        <v>60</v>
      </c>
      <c r="B62" s="6" t="s">
        <v>207</v>
      </c>
      <c r="C62" s="5">
        <v>79.2</v>
      </c>
      <c r="D62" s="3">
        <v>100</v>
      </c>
      <c r="E62" s="3">
        <v>100</v>
      </c>
      <c r="F62" s="3">
        <v>0</v>
      </c>
      <c r="G62" s="5">
        <f>D62*0.1+E62*0.1+C62*0.4+F62*0.4</f>
        <v>51.680000000000007</v>
      </c>
      <c r="H62" s="10" t="s">
        <v>185</v>
      </c>
      <c r="I62" s="10"/>
      <c r="J62" s="3">
        <v>60</v>
      </c>
      <c r="K62" s="13"/>
    </row>
    <row r="63" spans="1:11" ht="25.05" customHeight="1" x14ac:dyDescent="0.25">
      <c r="A63" s="3">
        <v>61</v>
      </c>
      <c r="B63" s="6" t="s">
        <v>208</v>
      </c>
      <c r="C63" s="5">
        <f>VLOOKUP(B63,'[1]20级专硕'!$C$3:$N$58,2,0)</f>
        <v>79.2</v>
      </c>
      <c r="D63" s="3">
        <f>VLOOKUP(B63,'[1]20级专硕'!$C$3:$N$58,5,0)</f>
        <v>100</v>
      </c>
      <c r="E63" s="3">
        <f>VLOOKUP(B63,'[1]20级专硕'!$C$3:$N$58,8,0)</f>
        <v>100</v>
      </c>
      <c r="F63" s="3">
        <f>VLOOKUP(B63,'[1]20级专硕'!$C$3:$N$58,10,0)</f>
        <v>0</v>
      </c>
      <c r="G63" s="5">
        <f>VLOOKUP(B63,'[1]20级专硕'!$C$3:$N$58,12,0)</f>
        <v>51.68</v>
      </c>
      <c r="H63" s="10" t="s">
        <v>185</v>
      </c>
      <c r="I63" s="10" t="s">
        <v>25</v>
      </c>
      <c r="J63" s="3">
        <v>61</v>
      </c>
      <c r="K63" s="13"/>
    </row>
    <row r="64" spans="1:11" ht="25.05" customHeight="1" x14ac:dyDescent="0.25">
      <c r="A64" s="25" t="s">
        <v>129</v>
      </c>
      <c r="B64" s="26"/>
      <c r="C64" s="26"/>
      <c r="D64" s="26"/>
      <c r="E64" s="26"/>
      <c r="F64" s="26"/>
      <c r="G64" s="26"/>
      <c r="H64" s="26"/>
      <c r="I64" s="26"/>
      <c r="J64" s="26"/>
      <c r="K64" s="27"/>
    </row>
    <row r="65" spans="1:11" ht="25.05" customHeight="1" x14ac:dyDescent="0.25">
      <c r="A65" s="28"/>
      <c r="B65" s="29"/>
      <c r="C65" s="29"/>
      <c r="D65" s="29"/>
      <c r="E65" s="29"/>
      <c r="F65" s="29"/>
      <c r="G65" s="29"/>
      <c r="H65" s="29"/>
      <c r="I65" s="29"/>
      <c r="J65" s="29"/>
      <c r="K65" s="30"/>
    </row>
  </sheetData>
  <autoFilter ref="A2:K65">
    <sortState ref="A3:K65">
      <sortCondition descending="1" ref="G3:G65"/>
      <sortCondition descending="1" ref="C3:C65"/>
    </sortState>
  </autoFilter>
  <sortState ref="A3:K30">
    <sortCondition ref="J3:J30"/>
  </sortState>
  <mergeCells count="2">
    <mergeCell ref="A1:K1"/>
    <mergeCell ref="A64:K65"/>
  </mergeCells>
  <phoneticPr fontId="13" type="noConversion"/>
  <pageMargins left="0.7" right="0.7" top="0.75" bottom="0.75" header="0.3" footer="0.3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20学硕</vt:lpstr>
      <vt:lpstr>20仪器</vt:lpstr>
      <vt:lpstr>20专硕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</dc:creator>
  <cp:lastModifiedBy>熊柒</cp:lastModifiedBy>
  <dcterms:created xsi:type="dcterms:W3CDTF">2015-06-05T18:19:00Z</dcterms:created>
  <dcterms:modified xsi:type="dcterms:W3CDTF">2021-09-30T09:54:02Z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A397E81E9E2C4E24A092FFBD6B65C5C5</vt:lpwstr>
  </property>
</Properties>
</file>