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熊柒\Desktop\21\"/>
    </mc:Choice>
  </mc:AlternateContent>
  <bookViews>
    <workbookView xWindow="0" yWindow="0" windowWidth="20496" windowHeight="7860"/>
  </bookViews>
  <sheets>
    <sheet name="19学硕" sheetId="1" r:id="rId1"/>
    <sheet name="19仪器" sheetId="3" r:id="rId2"/>
    <sheet name="19专硕" sheetId="2" r:id="rId3"/>
  </sheets>
  <externalReferences>
    <externalReference r:id="rId4"/>
  </externalReferences>
  <definedNames>
    <definedName name="_xlnm._FilterDatabase" localSheetId="0" hidden="1">'19学硕'!$A$2:$J$57</definedName>
    <definedName name="_xlnm._FilterDatabase" localSheetId="1" hidden="1">'19仪器'!$A$2:$J$10</definedName>
    <definedName name="_xlnm._FilterDatabase" localSheetId="2" hidden="1">'19专硕'!$A$2:$J$32</definedName>
  </definedNames>
  <calcPr calcId="162913"/>
</workbook>
</file>

<file path=xl/calcChain.xml><?xml version="1.0" encoding="utf-8"?>
<calcChain xmlns="http://schemas.openxmlformats.org/spreadsheetml/2006/main">
  <c r="G30" i="2" l="1"/>
  <c r="F30" i="2"/>
  <c r="E30" i="2"/>
  <c r="C30" i="2"/>
  <c r="G29" i="2"/>
  <c r="F29" i="2"/>
  <c r="E29" i="2"/>
  <c r="C29" i="2"/>
  <c r="G28" i="2"/>
  <c r="F28" i="2"/>
  <c r="E28" i="2"/>
  <c r="C28" i="2"/>
  <c r="G26" i="2"/>
  <c r="F26" i="2"/>
  <c r="E26" i="2"/>
  <c r="C26" i="2"/>
  <c r="G24" i="2"/>
  <c r="F24" i="2"/>
  <c r="E24" i="2"/>
  <c r="C24" i="2"/>
  <c r="G23" i="2"/>
  <c r="F23" i="2"/>
  <c r="E23" i="2"/>
  <c r="C23" i="2"/>
  <c r="G22" i="2"/>
  <c r="F22" i="2"/>
  <c r="E22" i="2"/>
  <c r="C22" i="2"/>
  <c r="G20" i="2"/>
  <c r="F20" i="2"/>
  <c r="E20" i="2"/>
  <c r="C20" i="2"/>
  <c r="G19" i="2"/>
  <c r="F19" i="2"/>
  <c r="E19" i="2"/>
  <c r="C19" i="2"/>
  <c r="G18" i="2"/>
  <c r="F18" i="2"/>
  <c r="E18" i="2"/>
  <c r="C18" i="2"/>
  <c r="G17" i="2"/>
  <c r="F17" i="2"/>
  <c r="E17" i="2"/>
  <c r="C17" i="2"/>
  <c r="G16" i="2"/>
  <c r="F16" i="2"/>
  <c r="E16" i="2"/>
  <c r="C16" i="2"/>
  <c r="G15" i="2"/>
  <c r="F15" i="2"/>
  <c r="E15" i="2"/>
  <c r="C15" i="2"/>
  <c r="G14" i="2"/>
  <c r="F14" i="2"/>
  <c r="E14" i="2"/>
  <c r="C14" i="2"/>
  <c r="G13" i="2"/>
  <c r="F13" i="2"/>
  <c r="E13" i="2"/>
  <c r="C13" i="2"/>
  <c r="G12" i="2"/>
  <c r="F12" i="2"/>
  <c r="E12" i="2"/>
  <c r="C12" i="2"/>
  <c r="G11" i="2"/>
  <c r="F11" i="2"/>
  <c r="E11" i="2"/>
  <c r="C11" i="2"/>
  <c r="G10" i="2"/>
  <c r="F10" i="2"/>
  <c r="E10" i="2"/>
  <c r="C10" i="2"/>
  <c r="G9" i="2"/>
  <c r="F9" i="2"/>
  <c r="E9" i="2"/>
  <c r="C9" i="2"/>
  <c r="G8" i="2"/>
  <c r="F8" i="2"/>
  <c r="E8" i="2"/>
  <c r="C8" i="2"/>
  <c r="G7" i="2"/>
  <c r="F7" i="2"/>
  <c r="E7" i="2"/>
  <c r="C7" i="2"/>
  <c r="G6" i="2"/>
  <c r="F6" i="2"/>
  <c r="E6" i="2"/>
  <c r="C6" i="2"/>
  <c r="G5" i="2"/>
  <c r="F5" i="2"/>
  <c r="E5" i="2"/>
  <c r="C5" i="2"/>
  <c r="G4" i="2"/>
  <c r="F4" i="2"/>
  <c r="E4" i="2"/>
  <c r="C4" i="2"/>
  <c r="G3" i="2"/>
  <c r="F3" i="2"/>
  <c r="E3" i="2"/>
  <c r="C3" i="2"/>
  <c r="G7" i="3"/>
  <c r="F7" i="3"/>
  <c r="E7" i="3"/>
  <c r="C7" i="3"/>
  <c r="G5" i="3"/>
  <c r="F5" i="3"/>
  <c r="E5" i="3"/>
  <c r="C5" i="3"/>
  <c r="G4" i="3"/>
  <c r="F4" i="3"/>
  <c r="E4" i="3"/>
  <c r="C4" i="3"/>
  <c r="G3" i="3"/>
  <c r="F3" i="3"/>
  <c r="E3" i="3"/>
  <c r="C3" i="3"/>
  <c r="G51" i="1"/>
  <c r="F51" i="1"/>
  <c r="E51" i="1"/>
  <c r="C51" i="1"/>
  <c r="G50" i="1"/>
  <c r="F50" i="1"/>
  <c r="E50" i="1"/>
  <c r="C50" i="1"/>
  <c r="G49" i="1"/>
  <c r="F49" i="1"/>
  <c r="E49" i="1"/>
  <c r="C49" i="1"/>
  <c r="G47" i="1"/>
  <c r="F47" i="1"/>
  <c r="E47" i="1"/>
  <c r="C47" i="1"/>
  <c r="G46" i="1"/>
  <c r="F46" i="1"/>
  <c r="E46" i="1"/>
  <c r="C46" i="1"/>
  <c r="G45" i="1"/>
  <c r="F45" i="1"/>
  <c r="E45" i="1"/>
  <c r="C45" i="1"/>
  <c r="G43" i="1"/>
  <c r="F43" i="1"/>
  <c r="E43" i="1"/>
  <c r="C43" i="1"/>
  <c r="G41" i="1"/>
  <c r="F41" i="1"/>
  <c r="E41" i="1"/>
  <c r="C41" i="1"/>
  <c r="G40" i="1"/>
  <c r="F40" i="1"/>
  <c r="E40" i="1"/>
  <c r="C40" i="1"/>
  <c r="G39" i="1"/>
  <c r="F39" i="1"/>
  <c r="E39" i="1"/>
  <c r="C39" i="1"/>
  <c r="G38" i="1"/>
  <c r="F38" i="1"/>
  <c r="E38" i="1"/>
  <c r="C38" i="1"/>
  <c r="G37" i="1"/>
  <c r="F37" i="1"/>
  <c r="E37" i="1"/>
  <c r="C37" i="1"/>
  <c r="G36" i="1"/>
  <c r="F36" i="1"/>
  <c r="E36" i="1"/>
  <c r="C36" i="1"/>
  <c r="G35" i="1"/>
  <c r="F35" i="1"/>
  <c r="E35" i="1"/>
  <c r="C35" i="1"/>
  <c r="G34" i="1"/>
  <c r="F34" i="1"/>
  <c r="E34" i="1"/>
  <c r="C34" i="1"/>
  <c r="G33" i="1"/>
  <c r="F33" i="1"/>
  <c r="E33" i="1"/>
  <c r="C33" i="1"/>
  <c r="G32" i="1"/>
  <c r="F32" i="1"/>
  <c r="E32" i="1"/>
  <c r="C32" i="1"/>
  <c r="G31" i="1"/>
  <c r="F31" i="1"/>
  <c r="E31" i="1"/>
  <c r="C31" i="1"/>
  <c r="G30" i="1"/>
  <c r="F30" i="1"/>
  <c r="E30" i="1"/>
  <c r="C30" i="1"/>
  <c r="G29" i="1"/>
  <c r="F29" i="1"/>
  <c r="E29" i="1"/>
  <c r="C29" i="1"/>
  <c r="G28" i="1"/>
  <c r="F28" i="1"/>
  <c r="E28" i="1"/>
  <c r="C28" i="1"/>
  <c r="G27" i="1"/>
  <c r="F27" i="1"/>
  <c r="E27" i="1"/>
  <c r="C27" i="1"/>
  <c r="G26" i="1"/>
  <c r="F26" i="1"/>
  <c r="E26" i="1"/>
  <c r="C26" i="1"/>
  <c r="G25" i="1"/>
  <c r="F25" i="1"/>
  <c r="E25" i="1"/>
  <c r="C25" i="1"/>
  <c r="G24" i="1"/>
  <c r="F24" i="1"/>
  <c r="E24" i="1"/>
  <c r="C24" i="1"/>
  <c r="G23" i="1"/>
  <c r="F23" i="1"/>
  <c r="E23" i="1"/>
  <c r="C23" i="1"/>
  <c r="G22" i="1"/>
  <c r="F22" i="1"/>
  <c r="E22" i="1"/>
  <c r="C22" i="1"/>
  <c r="G21" i="1"/>
  <c r="F21" i="1"/>
  <c r="E21" i="1"/>
  <c r="C21" i="1"/>
  <c r="G20" i="1"/>
  <c r="F20" i="1"/>
  <c r="E20" i="1"/>
  <c r="C20" i="1"/>
  <c r="G19" i="1"/>
  <c r="F19" i="1"/>
  <c r="E19" i="1"/>
  <c r="C19" i="1"/>
  <c r="G18" i="1"/>
  <c r="F18" i="1"/>
  <c r="E18" i="1"/>
  <c r="C18" i="1"/>
  <c r="G17" i="1"/>
  <c r="F17" i="1"/>
  <c r="E17" i="1"/>
  <c r="C17" i="1"/>
  <c r="G16" i="1"/>
  <c r="F16" i="1"/>
  <c r="E16" i="1"/>
  <c r="C16" i="1"/>
  <c r="G15" i="1"/>
  <c r="F15" i="1"/>
  <c r="E15" i="1"/>
  <c r="C15" i="1"/>
  <c r="G14" i="1"/>
  <c r="F14" i="1"/>
  <c r="E14" i="1"/>
  <c r="C14" i="1"/>
  <c r="G13" i="1"/>
  <c r="F13" i="1"/>
  <c r="E13" i="1"/>
  <c r="C13" i="1"/>
  <c r="G12" i="1"/>
  <c r="F12" i="1"/>
  <c r="E12" i="1"/>
  <c r="C12" i="1"/>
  <c r="G11" i="1"/>
  <c r="F11" i="1"/>
  <c r="E11" i="1"/>
  <c r="C11" i="1"/>
  <c r="G10" i="1"/>
  <c r="F10" i="1"/>
  <c r="E10" i="1"/>
  <c r="C10" i="1"/>
  <c r="G9" i="1"/>
  <c r="F9" i="1"/>
  <c r="E9" i="1"/>
  <c r="C9" i="1"/>
  <c r="G8" i="1"/>
  <c r="F8" i="1"/>
  <c r="E8" i="1"/>
  <c r="C8" i="1"/>
  <c r="G7" i="1"/>
  <c r="F7" i="1"/>
  <c r="E7" i="1"/>
  <c r="C7" i="1"/>
  <c r="G6" i="1"/>
  <c r="F6" i="1"/>
  <c r="E6" i="1"/>
  <c r="C6" i="1"/>
  <c r="G5" i="1"/>
  <c r="F5" i="1"/>
  <c r="E5" i="1"/>
  <c r="C5" i="1"/>
  <c r="G4" i="1"/>
  <c r="F4" i="1"/>
  <c r="E4" i="1"/>
  <c r="C4" i="1"/>
  <c r="G3" i="1"/>
  <c r="F3" i="1"/>
  <c r="E3" i="1"/>
  <c r="C3" i="1"/>
</calcChain>
</file>

<file path=xl/sharedStrings.xml><?xml version="1.0" encoding="utf-8"?>
<sst xmlns="http://schemas.openxmlformats.org/spreadsheetml/2006/main" count="270" uniqueCount="164">
  <si>
    <t xml:space="preserve">2021年机电工程学院研究生奖学金申报计分一览表（19学硕）     </t>
  </si>
  <si>
    <r>
      <rPr>
        <sz val="11"/>
        <color theme="1"/>
        <rFont val="等线"/>
        <family val="3"/>
        <charset val="134"/>
        <scheme val="minor"/>
      </rPr>
      <t>序号</t>
    </r>
  </si>
  <si>
    <r>
      <rPr>
        <sz val="11"/>
        <color theme="1"/>
        <rFont val="等线"/>
        <family val="3"/>
        <charset val="134"/>
        <scheme val="minor"/>
      </rPr>
      <t>姓名</t>
    </r>
  </si>
  <si>
    <t>M1</t>
  </si>
  <si>
    <t>M2</t>
  </si>
  <si>
    <t>M3</t>
  </si>
  <si>
    <t>M4</t>
  </si>
  <si>
    <t>M</t>
  </si>
  <si>
    <t>是否获得校级及以上政府部门荣誉</t>
  </si>
  <si>
    <t>排名</t>
  </si>
  <si>
    <t>奖学金等级</t>
  </si>
  <si>
    <t>胡胜巧</t>
  </si>
  <si>
    <t>是</t>
  </si>
  <si>
    <t>1</t>
  </si>
  <si>
    <t>刘雪东</t>
  </si>
  <si>
    <t>2</t>
  </si>
  <si>
    <t>翁晶</t>
  </si>
  <si>
    <t>3</t>
  </si>
  <si>
    <t>唐文波</t>
  </si>
  <si>
    <t>4</t>
  </si>
  <si>
    <t>詹迪雷</t>
  </si>
  <si>
    <t>5</t>
  </si>
  <si>
    <t>李博鑫</t>
  </si>
  <si>
    <t>否</t>
  </si>
  <si>
    <t>6</t>
  </si>
  <si>
    <t>刘亮</t>
  </si>
  <si>
    <t>7</t>
  </si>
  <si>
    <t>刘鹏飛</t>
  </si>
  <si>
    <t>8</t>
  </si>
  <si>
    <t>李尉</t>
  </si>
  <si>
    <t>9</t>
  </si>
  <si>
    <t>罗忠宇</t>
  </si>
  <si>
    <t>10</t>
  </si>
  <si>
    <t>张亮</t>
  </si>
  <si>
    <t>11</t>
  </si>
  <si>
    <t>李文毅</t>
  </si>
  <si>
    <t>12</t>
  </si>
  <si>
    <t>谢建成</t>
  </si>
  <si>
    <t>13</t>
  </si>
  <si>
    <t>滕洪钊</t>
  </si>
  <si>
    <t>14</t>
  </si>
  <si>
    <t>李爽</t>
  </si>
  <si>
    <t>15</t>
  </si>
  <si>
    <t>朱升硕</t>
  </si>
  <si>
    <t>16</t>
  </si>
  <si>
    <t>刘金明</t>
  </si>
  <si>
    <t>17</t>
  </si>
  <si>
    <t>王大庆</t>
  </si>
  <si>
    <t>18</t>
  </si>
  <si>
    <t>毛国安</t>
  </si>
  <si>
    <t>19</t>
  </si>
  <si>
    <t>孙奕康</t>
  </si>
  <si>
    <t>20</t>
  </si>
  <si>
    <t>王文广</t>
  </si>
  <si>
    <t>21</t>
  </si>
  <si>
    <t>万上</t>
  </si>
  <si>
    <t>22</t>
  </si>
  <si>
    <t>曹一鸣</t>
  </si>
  <si>
    <t>23</t>
  </si>
  <si>
    <t>李兰香</t>
  </si>
  <si>
    <t>24</t>
  </si>
  <si>
    <t>张家龙</t>
  </si>
  <si>
    <t>25</t>
  </si>
  <si>
    <t>齐龙舟</t>
  </si>
  <si>
    <t>26</t>
  </si>
  <si>
    <t>唐都波</t>
  </si>
  <si>
    <t>27</t>
  </si>
  <si>
    <t>成远</t>
  </si>
  <si>
    <t>28</t>
  </si>
  <si>
    <t>王俊深</t>
  </si>
  <si>
    <t>29</t>
  </si>
  <si>
    <t>田勇</t>
  </si>
  <si>
    <t>30</t>
  </si>
  <si>
    <t>韩旭</t>
  </si>
  <si>
    <t>31</t>
  </si>
  <si>
    <t>李顺顺</t>
  </si>
  <si>
    <t>33</t>
  </si>
  <si>
    <t>谭姚</t>
  </si>
  <si>
    <t>34</t>
  </si>
  <si>
    <t>巫海亮</t>
  </si>
  <si>
    <t>32</t>
  </si>
  <si>
    <t>赫宇</t>
  </si>
  <si>
    <t>35</t>
  </si>
  <si>
    <t>钱弟垒</t>
  </si>
  <si>
    <t>36</t>
  </si>
  <si>
    <t>易轶杰</t>
  </si>
  <si>
    <t>37</t>
  </si>
  <si>
    <t>卫成效</t>
  </si>
  <si>
    <t>38</t>
  </si>
  <si>
    <t>曹威</t>
  </si>
  <si>
    <t>39</t>
  </si>
  <si>
    <t>刘春平</t>
  </si>
  <si>
    <t>40</t>
  </si>
  <si>
    <t>郭晋伟</t>
  </si>
  <si>
    <t>41</t>
  </si>
  <si>
    <t>陈小强</t>
  </si>
  <si>
    <t>42</t>
  </si>
  <si>
    <t>孟恒帅</t>
  </si>
  <si>
    <t>43</t>
  </si>
  <si>
    <t>张永飞</t>
  </si>
  <si>
    <t>44</t>
  </si>
  <si>
    <t>周启明</t>
  </si>
  <si>
    <t>45</t>
  </si>
  <si>
    <t>欧定超</t>
  </si>
  <si>
    <t>46</t>
  </si>
  <si>
    <t>陈权豪</t>
  </si>
  <si>
    <t>47</t>
  </si>
  <si>
    <t>贺葳</t>
  </si>
  <si>
    <t>48</t>
  </si>
  <si>
    <t>袁圣林</t>
  </si>
  <si>
    <t>49</t>
  </si>
  <si>
    <t>罗柏瑶</t>
  </si>
  <si>
    <t>50</t>
  </si>
  <si>
    <t>李星辰</t>
  </si>
  <si>
    <t>51</t>
  </si>
  <si>
    <t>孟祥恒</t>
  </si>
  <si>
    <t>52</t>
  </si>
  <si>
    <t>金祝红</t>
  </si>
  <si>
    <t>53</t>
  </si>
  <si>
    <t>19级硕士研究生总人数87人，其中学硕53人，专硕28人，仪器6人。</t>
  </si>
  <si>
    <r>
      <rPr>
        <b/>
        <sz val="14"/>
        <rFont val="宋体"/>
        <family val="3"/>
        <charset val="134"/>
      </rPr>
      <t>2021年机电工程学院研究生奖学金申报计分一览表（</t>
    </r>
    <r>
      <rPr>
        <b/>
        <sz val="14"/>
        <rFont val="等线"/>
        <family val="3"/>
        <charset val="134"/>
      </rPr>
      <t>19</t>
    </r>
    <r>
      <rPr>
        <b/>
        <sz val="14"/>
        <rFont val="宋体"/>
        <family val="3"/>
        <charset val="134"/>
      </rPr>
      <t>仪器学硕）</t>
    </r>
    <r>
      <rPr>
        <b/>
        <sz val="14"/>
        <rFont val="Times New Roman"/>
        <family val="1"/>
      </rPr>
      <t xml:space="preserve">     </t>
    </r>
  </si>
  <si>
    <t>王祖成</t>
  </si>
  <si>
    <t>何升</t>
  </si>
  <si>
    <t>曹永康</t>
  </si>
  <si>
    <t>张颖哲</t>
  </si>
  <si>
    <t>张逸夫</t>
  </si>
  <si>
    <t>向浩轩</t>
  </si>
  <si>
    <r>
      <rPr>
        <b/>
        <sz val="18"/>
        <rFont val="宋体"/>
        <family val="3"/>
        <charset val="134"/>
      </rPr>
      <t>2021年机电工程学院研究生奖学金申报计分一览表（19专硕）</t>
    </r>
    <r>
      <rPr>
        <b/>
        <sz val="18"/>
        <rFont val="Times New Roman"/>
        <family val="1"/>
      </rPr>
      <t xml:space="preserve">     </t>
    </r>
  </si>
  <si>
    <r>
      <rPr>
        <sz val="12"/>
        <rFont val="等线"/>
        <family val="3"/>
        <charset val="134"/>
      </rPr>
      <t>排名</t>
    </r>
  </si>
  <si>
    <t>肖俐含</t>
  </si>
  <si>
    <t>黄磊</t>
  </si>
  <si>
    <t>胡宁</t>
  </si>
  <si>
    <t>李纯杰</t>
  </si>
  <si>
    <t>张深圳</t>
  </si>
  <si>
    <t>顾浩</t>
  </si>
  <si>
    <t>朱财长</t>
  </si>
  <si>
    <t>龚志锋</t>
  </si>
  <si>
    <t>邹适</t>
  </si>
  <si>
    <t>孙卓</t>
  </si>
  <si>
    <t>张存</t>
  </si>
  <si>
    <t>毕升豪</t>
  </si>
  <si>
    <t>谭岐钰</t>
  </si>
  <si>
    <t>王腾强</t>
  </si>
  <si>
    <t>姜璟珺</t>
  </si>
  <si>
    <t>肖曦辉</t>
  </si>
  <si>
    <t>卞凯</t>
  </si>
  <si>
    <t>刘奕梁</t>
  </si>
  <si>
    <t>谭仁虎</t>
  </si>
  <si>
    <t>周治港</t>
  </si>
  <si>
    <t>杨清朝</t>
  </si>
  <si>
    <t>吴小胜</t>
  </si>
  <si>
    <t>左建华</t>
  </si>
  <si>
    <t>黄习顺</t>
  </si>
  <si>
    <t>朱林</t>
  </si>
  <si>
    <t>李海星</t>
  </si>
  <si>
    <t>郭盛雄</t>
  </si>
  <si>
    <t>王昆明</t>
  </si>
  <si>
    <t>备注</t>
    <phoneticPr fontId="13" type="noConversion"/>
  </si>
  <si>
    <t>成绩未在百分之前六十</t>
    <phoneticPr fontId="13" type="noConversion"/>
  </si>
  <si>
    <t>科研成果为0</t>
    <phoneticPr fontId="13" type="noConversion"/>
  </si>
  <si>
    <t>是</t>
    <phoneticPr fontId="13" type="noConversion"/>
  </si>
  <si>
    <t>成绩未在百分之前六十，无校级奖励</t>
    <phoneticPr fontId="13" type="noConversion"/>
  </si>
  <si>
    <t>挂科</t>
    <phoneticPr fontId="13" type="noConversion"/>
  </si>
  <si>
    <t>无校级以上荣誉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</si>
</sst>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0.00_);[Red]\(0.00\)"/>
    <numFmt numFmtId="177" formatCode="0_ "/>
  </numFmts>
  <fonts count="14" x14ac:knownFonts="1">
    <font>
      <sz val="11"/>
      <color theme="1"/>
      <name val="等线"/>
      <charset val="134"/>
      <scheme val="minor"/>
    </font>
    <font>
      <b/>
      <sz val="18"/>
      <name val="宋体"/>
      <family val="3"/>
      <charset val="134"/>
    </font>
    <font>
      <b/>
      <sz val="18"/>
      <name val="等线"/>
      <family val="3"/>
      <charset val="134"/>
    </font>
    <font>
      <sz val="12"/>
      <name val="Times New Roman"/>
      <family val="1"/>
    </font>
    <font>
      <sz val="12"/>
      <name val="宋体"/>
      <family val="3"/>
      <charset val="134"/>
    </font>
    <font>
      <b/>
      <sz val="14"/>
      <name val="宋体"/>
      <family val="3"/>
      <charset val="134"/>
    </font>
    <font>
      <b/>
      <sz val="14"/>
      <name val="等线"/>
      <family val="3"/>
      <charset val="134"/>
    </font>
    <font>
      <b/>
      <sz val="20"/>
      <name val="宋体"/>
      <family val="3"/>
      <charset val="134"/>
    </font>
    <font>
      <sz val="11"/>
      <color theme="1"/>
      <name val="等线"/>
      <family val="3"/>
      <charset val="134"/>
      <scheme val="minor"/>
    </font>
    <font>
      <sz val="11"/>
      <color indexed="17"/>
      <name val="宋体"/>
      <family val="3"/>
      <charset val="134"/>
    </font>
    <font>
      <b/>
      <sz val="18"/>
      <name val="Times New Roman"/>
      <family val="1"/>
    </font>
    <font>
      <sz val="12"/>
      <name val="等线"/>
      <family val="3"/>
      <charset val="134"/>
    </font>
    <font>
      <b/>
      <sz val="14"/>
      <name val="Times New Roman"/>
      <family val="1"/>
    </font>
    <font>
      <sz val="9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9" fillId="2" borderId="0" applyNumberFormat="0" applyBorder="0" applyAlignment="0" applyProtection="0">
      <alignment vertical="center"/>
    </xf>
    <xf numFmtId="0" fontId="4" fillId="0" borderId="0">
      <alignment vertical="center"/>
    </xf>
  </cellStyleXfs>
  <cellXfs count="38">
    <xf numFmtId="0" fontId="0" fillId="0" borderId="0" xfId="0"/>
    <xf numFmtId="0" fontId="0" fillId="0" borderId="0" xfId="0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3" fillId="0" borderId="1" xfId="2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177" fontId="0" fillId="0" borderId="0" xfId="0" applyNumberFormat="1" applyAlignment="1">
      <alignment vertical="center"/>
    </xf>
    <xf numFmtId="177" fontId="3" fillId="0" borderId="1" xfId="0" applyNumberFormat="1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177" fontId="7" fillId="0" borderId="1" xfId="0" applyNumberFormat="1" applyFont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8" fillId="0" borderId="1" xfId="0" applyFont="1" applyBorder="1"/>
    <xf numFmtId="0" fontId="8" fillId="0" borderId="1" xfId="0" applyFont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Border="1"/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</cellXfs>
  <cellStyles count="3">
    <cellStyle name="常规" xfId="0" builtinId="0"/>
    <cellStyle name="常规 2" xfId="2"/>
    <cellStyle name="好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2021-2022&#23398;&#24180;&#30740;&#31350;&#29983;19&#32423;&#23398;&#19994;&#22870;&#23398;&#37329;&#35745;&#20998;&#3492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级学硕"/>
      <sheetName val="19级专硕"/>
      <sheetName val="19级仪器"/>
    </sheetNames>
    <sheetDataSet>
      <sheetData sheetId="0">
        <row r="3">
          <cell r="B3" t="str">
            <v>胡胜巧</v>
          </cell>
          <cell r="C3">
            <v>88.5</v>
          </cell>
          <cell r="D3" t="str">
            <v>M2=100</v>
          </cell>
          <cell r="E3">
            <v>165</v>
          </cell>
          <cell r="F3" t="str">
            <v>1.湖南科技大学优秀研究生；（20）
2. 湖南科技大学研究生“百优宿舍” （5）                 
3.机电学院英语竞赛二等奖 （10）
 4.团支书任职（30）
 M3=165</v>
          </cell>
          <cell r="G3">
            <v>35</v>
          </cell>
          <cell r="H3" t="str">
            <v>《Trajectory Optimization Algorithm for a 4-DOF Redundant Parallel Robot Based on 12-Phase Sine Jerk Motion Profile》（Actuators， 国外SCI，3区，一作，已发表，已被SCI收录）（35分）</v>
          </cell>
          <cell r="I3">
            <v>40.5</v>
          </cell>
          <cell r="J3" t="str">
            <v>国外SCI，3区、4区，一作35分</v>
          </cell>
        </row>
        <row r="4">
          <cell r="B4" t="str">
            <v>刘雪东</v>
          </cell>
          <cell r="C4">
            <v>87.7</v>
          </cell>
          <cell r="D4" t="str">
            <v>M2=100</v>
          </cell>
          <cell r="E4">
            <v>120</v>
          </cell>
          <cell r="F4" t="str">
            <v xml:space="preserve">校级科技创新个人
（20分） 
M3=120             </v>
          </cell>
          <cell r="G4">
            <v>35</v>
          </cell>
          <cell r="H4" t="str">
            <v xml:space="preserve">1. Design of vibration damping test mechanism for suspension system of high speed tracked vehicle based on vertical linkage decoupling ( Proceedings of the Institution of Mechanical Engineers, Part C: Journal of Mechanical Engineering Science, 国外SCI, 4区, 一作, online, 35) 
M4=35
</v>
          </cell>
          <cell r="I4">
            <v>36</v>
          </cell>
        </row>
        <row r="5">
          <cell r="B5" t="str">
            <v>翁晶</v>
          </cell>
          <cell r="C5">
            <v>88.6</v>
          </cell>
          <cell r="D5" t="str">
            <v>M2=100</v>
          </cell>
          <cell r="E5">
            <v>176</v>
          </cell>
          <cell r="F5" t="str">
            <v>湖南科技大学机电工程学院优秀共青团员（10分） 
 湖南科技大学优秀研究生（20分） 
湖南科技大学优秀党员（20分）      
硕士1902团支书（26分）  
M3=176</v>
          </cell>
          <cell r="G5">
            <v>15</v>
          </cell>
          <cell r="H5" t="str">
            <v xml:space="preserve">
1）第十四届“挑战杯”湖南省大学生课外学术科技作品竞赛二等奖（排名第2）（10分）
2）第七届湖南科技大学“互联网+”大学生创新创业三等奖（排名第1）（5分）
M4=15</v>
          </cell>
          <cell r="I5">
            <v>33.6</v>
          </cell>
        </row>
        <row r="6">
          <cell r="B6" t="str">
            <v>唐文波</v>
          </cell>
          <cell r="C6">
            <v>85.7</v>
          </cell>
          <cell r="D6" t="str">
            <v>M2=100</v>
          </cell>
          <cell r="E6">
            <v>115</v>
          </cell>
          <cell r="F6" t="str">
            <v>湖南科技大学研究生“当然百优宿舍” 百优宿舍（5分）
湖南科技大学机电工程学院优秀共青团干部（10分）
M3=115</v>
          </cell>
          <cell r="G6">
            <v>30</v>
          </cell>
          <cell r="H6" t="str">
            <v>1）一种多点位海底表层沉积物取样器，2021.05，（实用新型专利，已授权，一作）（6分）
2）一种适用于高取样率海底表层沉积物取样器，2021.01,(实用新型专利，已授权，一作)（6分）
3）一种多点位海底表层沉积物取样器，2020.10，（发明专利，已受理，一作）（40*0.1=4分）
4）一种适用于高取样率海底表层沉积物取样器及取样方法，2020.10，（发明专利，已受理，一作）（40*0.1=4分）
5）“杰瑞杯”第七届中国研究生能源装备创新设计大赛国家一等奖（100×0.2×0.4=8分）
6）第七届“互联网＋”创新创业大赛校一等奖（10×0.2=2分）
M4=30</v>
          </cell>
          <cell r="I6">
            <v>33.5</v>
          </cell>
        </row>
        <row r="7">
          <cell r="B7" t="str">
            <v>詹迪雷</v>
          </cell>
          <cell r="C7">
            <v>89.8</v>
          </cell>
          <cell r="D7" t="str">
            <v>M2=100</v>
          </cell>
          <cell r="E7">
            <v>166.67</v>
          </cell>
          <cell r="F7" t="str">
            <v>湖南科技大学校级优秀共青团员
（20分）
湖南科技大学校级优秀研究生
（20分）
湖南科技大学校级研究生“百优宿舍”称号
（20/3=6.67分）
党校第38期入党积极分子培训班校级“优秀学员称号”
（20分）
M3=166.67</v>
          </cell>
          <cell r="G7">
            <v>15</v>
          </cell>
          <cell r="H7" t="str">
            <v>1）《CFRP切削过程中的监测控制研究进展》（宇航材料工艺，国内CSCD核心，一作，已见刊，已收录）(15分)
M4=15
备注：2021年5月出版</v>
          </cell>
          <cell r="I7">
            <v>32.667000000000002</v>
          </cell>
        </row>
        <row r="8">
          <cell r="B8" t="str">
            <v>李博鑫</v>
          </cell>
          <cell r="C8">
            <v>85</v>
          </cell>
          <cell r="D8" t="str">
            <v>M2=100</v>
          </cell>
          <cell r="E8">
            <v>100</v>
          </cell>
          <cell r="F8" t="str">
            <v>M3=100</v>
          </cell>
          <cell r="G8">
            <v>28.75</v>
          </cell>
          <cell r="H8" t="str">
            <v>1）Precision grinding of cemented carbides based on a multi-layer brazed diamond wheel using an electrolyte containing carbon nanotubes（The International Journal of Advanced Manufacturing Technology， 国外SCI，3区，二作，已发表）（35×0.25=8.75分）
8）一种具有多孔隙结构的有序化金刚石钎焊砂轮制备方法，2021.07，(发明专利，已授权，二作)（40×0.5=20分）
M4=8.75+20=28.75</v>
          </cell>
          <cell r="I8">
            <v>31.5</v>
          </cell>
        </row>
        <row r="9">
          <cell r="B9" t="str">
            <v>刘亮</v>
          </cell>
          <cell r="C9">
            <v>89.8</v>
          </cell>
          <cell r="D9" t="str">
            <v>M2=100</v>
          </cell>
          <cell r="E9">
            <v>120</v>
          </cell>
          <cell r="F9" t="str">
            <v>1、2019-2020学年度湖南科技大学校级优秀研究生（去年已用）
2、2020-2021学年度湖南科技大学校级优秀共青团员（20分）
M3=100+20+20=120</v>
          </cell>
          <cell r="G9">
            <v>23</v>
          </cell>
          <cell r="H9" t="str">
            <v>1、“杰瑞杯”第七届中国研究生能源装备创新设计大赛一等奖（第五）（100×0.1×0.4=4分）
2、第七届湖南科技大学“互联网+”大学生创新创业大赛金奖（第一）（10×1=10分）
3、实质审查-海底硬岩多点位保压取芯微型钻机-发明（第二）（未提交纸质材料）
4、实质审查-机械手持式海底保压取芯微型钻机-发明（第二）  （6*0.5=3分）
5、实质审查-潜水器用便携式海底多点位保真取芯钻机-发明（第二） （未提交纸质材料）
6、实质审查-一种海底岩芯取样微型钻机-发明（第二）  （未提交纸质材料）
7、已授权-海底硬岩多点位保压取芯微型钻机-实用新型（第二）（未提交纸质材料）
8、已授权-机械手持式海底保压取芯微型钻机-实用新型（第二） （未提交纸质材料）
9、已授权-机械手持式海底沉积物低扰动取样器-实用新型（第二）   （6*0.5=3分）
10、已授权-潜水器用便携式海底多点位保真取芯钻机-实用新型（第二）   （6*0.5=3分）
11、已授权-一种海底岩芯取样微型钻机-实用新型（第二）（未提交纸质材料）
M4=23</v>
          </cell>
          <cell r="I9">
            <v>31.200000000000003</v>
          </cell>
        </row>
        <row r="10">
          <cell r="B10" t="str">
            <v>刘鹏飛</v>
          </cell>
          <cell r="C10">
            <v>85.2</v>
          </cell>
          <cell r="D10" t="str">
            <v>M2=100</v>
          </cell>
          <cell r="E10">
            <v>100</v>
          </cell>
          <cell r="F10" t="str">
            <v>M3=100</v>
          </cell>
          <cell r="G10">
            <v>27.08</v>
          </cell>
          <cell r="H10" t="str">
            <v xml:space="preserve">[) Preparation and cutting performance of nanoscaled A1203-coated micro-textured cutting tool
prepared by atomic layer deposition (High Temperature Materials and Processes，国外SCI，4区，二作，
己发表，已被SCI收录）（35×0.25= 8.75分）
2) Study on the Cutting Temperature of the Textured Tool by 3D FEA Simulation (Mechanical
Engineering Science，国外，一般，二作，已发表）（5×0.25 =1.25分）
3)一种激光打标机定位夹具，2020.01，（实用新型专利，已授权，二作）（3分）
4)湖南省高校第四届研究生数学建模竞赛一等奖（个人排名第一）（35×0.4×0.6×1.2=10.08分）
5）湖南省第十二届研究生创新论坛三等奖（个人排名第一）（3）
6）第六届届“互联网+”创新创业大赛湖南省二等奖（个人排名第七）（20*0.05=1分）
M4=8.75+1.25+3+10.08+3+1=27.08
</v>
          </cell>
          <cell r="I10">
            <v>30.832000000000001</v>
          </cell>
        </row>
        <row r="11">
          <cell r="B11" t="str">
            <v>李尉</v>
          </cell>
          <cell r="C11">
            <v>83.8</v>
          </cell>
          <cell r="D11" t="str">
            <v>M2=100</v>
          </cell>
          <cell r="E11">
            <v>100</v>
          </cell>
          <cell r="F11" t="str">
            <v>第五届全国大学生预防艾滋病知识竞赛优秀奖（特殊材料不加分）M3=100</v>
          </cell>
          <cell r="G11">
            <v>24.04</v>
          </cell>
          <cell r="H11" t="str">
            <v>1) 焊缝表面形貌三维还原软件2020.09（软件著作权，已授权，一作）（6分）
2）一种新型位移传感器支架，2021.06，(实用新型专利，已授权，一作)（6分）
3）一种快速拆卸连接装置，2021.06，(实用新型专利，已授权，一作)（6分）
4）第一届湖南省研究生人工智能创新大赛湖南省二等奖，2020.12（20*0.42*1.2*0.4=4.032分）
5）2021年湖南科技大学研究生数学建模大赛三等奖，2021.05，（5*1.8/3*0.4=1.2）
6）第七届“互联网+”创新创业大赛湖南省三等奖，2021.9（15*0.05=0.75分）
7）2020年湘潭市创新创业大赛优胜奖，2021.01（3*0.05*0.4=0.06）
M4=24.04</v>
          </cell>
          <cell r="I11">
            <v>29.616</v>
          </cell>
        </row>
        <row r="12">
          <cell r="B12" t="str">
            <v>罗忠宇</v>
          </cell>
          <cell r="C12">
            <v>81.3</v>
          </cell>
          <cell r="D12" t="str">
            <v>M2=100</v>
          </cell>
          <cell r="E12">
            <v>106.67</v>
          </cell>
          <cell r="F12" t="str">
            <v xml:space="preserve">湖南科技大学研究生百优宿舍（6.67分）   
   M3=106.67     </v>
          </cell>
          <cell r="G12">
            <v>22</v>
          </cell>
          <cell r="H12" t="str">
            <v>1）一种提高时效强化铝合金焊接性能的装置及方法，2021.05，(发明专利，已受权，二作)（40*0.5=20分）
2）一种适用于大型装备的钛合金焊接双面保护装置，2021.04，(发明专利，已受理，二作)（40*0.5*0.1=2分）           
M4=22</v>
          </cell>
          <cell r="I12">
            <v>29.467000000000002</v>
          </cell>
        </row>
        <row r="13">
          <cell r="B13" t="str">
            <v>张亮</v>
          </cell>
          <cell r="C13">
            <v>87.7</v>
          </cell>
          <cell r="D13" t="str">
            <v>M2=100</v>
          </cell>
          <cell r="E13">
            <v>187.88</v>
          </cell>
          <cell r="F13" t="str">
            <v>1.2020-2021年度2019级学硕一班班长（27.88分）
2.2021年湖南科技大学“优秀研究生”（20分）
3.2021年湖南科技大学“优秀共青团干部”（20分）
4.2020年湖南科技大学入党积极分子培训班“优秀学员”（20分）
M3=187.88</v>
          </cell>
          <cell r="G13">
            <v>0</v>
          </cell>
          <cell r="H13" t="str">
            <v>M4=0</v>
          </cell>
          <cell r="I13">
            <v>28.788</v>
          </cell>
        </row>
        <row r="14">
          <cell r="B14" t="str">
            <v>李文毅</v>
          </cell>
          <cell r="C14">
            <v>84.1</v>
          </cell>
          <cell r="D14" t="str">
            <v>M2=100</v>
          </cell>
          <cell r="E14">
            <v>100</v>
          </cell>
          <cell r="F14" t="str">
            <v>M3=100</v>
          </cell>
          <cell r="G14">
            <v>19.25</v>
          </cell>
          <cell r="H14" t="str">
            <v>1）Drill-milling process and novel drill-milling tool for making a hole on carbon fiber–reinforced plastics（The International Journal of Advanced Manufacturing Technology， 国外SCI，3区，二作，已发表，已被SCI收录）（35×0.25=8.75分）
2）Kevlar纤维增强复合材料纳秒激光加工理论建模及试验研究（复合材料学报， 国内EI，二作，已发表）（60*0.7*0.25=10.5）
M4=19.25</v>
          </cell>
          <cell r="I14">
            <v>27.7</v>
          </cell>
        </row>
        <row r="15">
          <cell r="B15" t="str">
            <v>谢建成</v>
          </cell>
          <cell r="C15">
            <v>82.8</v>
          </cell>
          <cell r="D15" t="str">
            <v>M2=100</v>
          </cell>
          <cell r="E15">
            <v>100</v>
          </cell>
          <cell r="F15" t="str">
            <v>M3=100</v>
          </cell>
          <cell r="G15">
            <v>18.95</v>
          </cell>
          <cell r="H15" t="str">
            <v>1) Green-chemical-jump-thickening polishing for silicon carbide (Ceramics Iteratinal, 国外SC1. 2区，二作，已发表，已被SCI收录) (12.5分)
2) Shear-thickening polishing process for spherical bearing steel (国际会议论文，二作，已收录) (5*0.25=1.25分)
3)一种可控间断非连续剪切增稠抛光方法及装置，2020.09， (发明专利，已受理，二作)(2分)
4)光-剪切联合诱导增稠效应的光流变抛光方法及装置，2020.10， (发明专利，已受理，二作) (2分)
5)湖南科技大学数学建模大赛三等奖(5*1.8/3*0.4=1.2分)
 M4=18.95</v>
          </cell>
          <cell r="I15">
            <v>27.58</v>
          </cell>
        </row>
        <row r="16">
          <cell r="B16" t="str">
            <v>滕洪钊</v>
          </cell>
          <cell r="C16">
            <v>86.5</v>
          </cell>
          <cell r="D16" t="str">
            <v>M2=100</v>
          </cell>
          <cell r="E16">
            <v>105</v>
          </cell>
          <cell r="F16" t="str">
            <v>湖南科技大学研究生“当然百优宿舍”（5）
M3=105</v>
          </cell>
          <cell r="G16">
            <v>16.350000000000001</v>
          </cell>
          <cell r="H16" t="str">
            <v>1）湖南省第十三届研究生创新论坛三等奖（3）；
2）第七届互联网+创新创业大赛湖南省三等奖（排名第八) (15*0.05=0.75分）；
3）2020年湘潭市创新创业大赛优胜奖，排名第二（3*0.5*0.4=0.6分）；
4）轴承外圆磨削加工状态监测系统（软件著作权，已授权，一作）（6）
5）轴承外圆磨削加工远程监控云平台（软件著作权，已授权，一作）（6）                                                
M4=16.35</v>
          </cell>
          <cell r="I16">
            <v>27.04</v>
          </cell>
        </row>
        <row r="17">
          <cell r="B17" t="str">
            <v>李爽</v>
          </cell>
          <cell r="C17">
            <v>89.6</v>
          </cell>
          <cell r="D17" t="str">
            <v>M2=100</v>
          </cell>
          <cell r="E17">
            <v>100</v>
          </cell>
          <cell r="F17" t="str">
            <v>M3=100</v>
          </cell>
          <cell r="G17">
            <v>17</v>
          </cell>
          <cell r="H17" t="str">
            <v>1）涂层刀具低温铣削SiCp/Al复合材料表面质量研究（宇航材料工艺， 国内CSCD，一作，已见刊）（15分）
2）高硅铝合金铣削表面质量评价研究（第十六届切削与先进制造技术学术会议， 国内会议论文，一作，已见刊）（2分）
M4=17</v>
          </cell>
          <cell r="I17">
            <v>26.8</v>
          </cell>
        </row>
        <row r="18">
          <cell r="B18" t="str">
            <v>朱升硕</v>
          </cell>
          <cell r="C18">
            <v>84.3</v>
          </cell>
          <cell r="D18" t="str">
            <v>M2=100</v>
          </cell>
          <cell r="E18">
            <v>100</v>
          </cell>
          <cell r="F18" t="str">
            <v>M3=100</v>
          </cell>
          <cell r="G18">
            <v>15.4</v>
          </cell>
          <cell r="H18" t="str">
            <v>1.一种用于轧机叉头的倾斜式应力释放槽，2021. 03.30 (实用新型专利，已授权，二作)（6*0.5=3分）
2.一种自动划分油缸三维网格的方法，2021.9. 22 (发明专利，已受理，二作)（40*0.5*0.1=2分）
3.一种轧机十字滑块联轴器铜滑块磨损模拟方法，2021.9. 22 (发明专利，已受理，-一作)（40*0.1=4分）
4.一种自动建立油缸CAE载荷步的方法，2021.9.22 (发明专利，已受理，一作)（40*0.1=4分）
5.一种用于轧机叉头的倾斜式应力释放槽，2020.01.11， (发明专利，实审，二作)（40*0.1*0.5=2分）
6.节能减排大赛三等奖，2021.5. 12,排名第4（5*0.2*0.4=0.4分）
M4=3+2+4+4+2+5*0.2*0.4=15.4</v>
          </cell>
          <cell r="I18">
            <v>26.16</v>
          </cell>
        </row>
        <row r="19">
          <cell r="B19" t="str">
            <v>刘金明</v>
          </cell>
          <cell r="C19">
            <v>85.5</v>
          </cell>
          <cell r="D19" t="str">
            <v>M2=100</v>
          </cell>
          <cell r="E19">
            <v>100</v>
          </cell>
          <cell r="F19" t="str">
            <v>2020年全国大学生职业发展大赛校级赛三等奖  （非官方章不计分）M3=100</v>
          </cell>
          <cell r="G19">
            <v>15</v>
          </cell>
          <cell r="H19" t="str">
            <v>行人头部与车辆碰撞中旋转速度对颅脑组织响应影响。汽车安全与节能学报.cscd,一作，已见刊  （15分）M4=15</v>
          </cell>
          <cell r="I19">
            <v>26</v>
          </cell>
        </row>
        <row r="20">
          <cell r="B20" t="str">
            <v>王大庆</v>
          </cell>
          <cell r="C20">
            <v>88.3</v>
          </cell>
          <cell r="D20" t="str">
            <v>M2=100</v>
          </cell>
          <cell r="E20">
            <v>100</v>
          </cell>
          <cell r="F20" t="str">
            <v>M3=100</v>
          </cell>
          <cell r="G20">
            <v>14.4</v>
          </cell>
          <cell r="H20" t="str">
            <v>2020年第十七届“华为杯”全国研究生数学建模竞赛三等奖；（小组负责人排名第一）（50*0.4*0.6*1.2=14.4）   
M4=14.4</v>
          </cell>
          <cell r="I20">
            <v>25.76</v>
          </cell>
        </row>
        <row r="21">
          <cell r="B21" t="str">
            <v>毛国安</v>
          </cell>
          <cell r="C21">
            <v>88.6</v>
          </cell>
          <cell r="D21" t="str">
            <v>M2=100</v>
          </cell>
          <cell r="E21">
            <v>146</v>
          </cell>
          <cell r="F21" t="str">
            <v>湖南科技大学优秀共青团干部（20分）
19学硕2班班长（26分）
M3=146</v>
          </cell>
          <cell r="G21">
            <v>2.2999999999999998</v>
          </cell>
          <cell r="H21" t="str">
            <v>1）一种金刚石多层钎焊钻头整体焊接系统，2021.07，(实用新型专利，已受理，二作)（6*0.1*0.5=0.3分）
2)一种具有钻-磨复合功能的纳米金刚石多层钎焊钻头的制备方法，2021.07，（40*0.1*0.5=2分）（发明专利，已受理，二作）
M4=2.3</v>
          </cell>
          <cell r="I21">
            <v>25.520000000000003</v>
          </cell>
        </row>
        <row r="22">
          <cell r="B22" t="str">
            <v>孙奕康</v>
          </cell>
          <cell r="C22">
            <v>89.6</v>
          </cell>
          <cell r="D22" t="str">
            <v>M2=100</v>
          </cell>
          <cell r="E22">
            <v>146.69999999999999</v>
          </cell>
          <cell r="F22" t="str">
            <v>湖南科技大学优秀共青团员（20分）
湖南科技大学“百优寝室”（6.67分）
湖南科技大学党校优秀学员（20分）
班委（副职）
（M3评分标准为上一年度材料）
M3=146.7</v>
          </cell>
          <cell r="G22">
            <v>2</v>
          </cell>
          <cell r="H22" t="str">
            <v>《一种超硬磨料成形砂轮激光修整装置及方法》2021.04.06（发明专利，已受理，二作）（40*0.1*0.5=2分）
                                           M4=2</v>
          </cell>
          <cell r="I22">
            <v>25.470000000000002</v>
          </cell>
        </row>
        <row r="23">
          <cell r="B23" t="str">
            <v>王文广</v>
          </cell>
          <cell r="C23">
            <v>86.1</v>
          </cell>
          <cell r="D23" t="str">
            <v>M2=100</v>
          </cell>
          <cell r="E23">
            <v>100</v>
          </cell>
          <cell r="F23" t="str">
            <v>M3=100</v>
          </cell>
          <cell r="G23">
            <v>12.5</v>
          </cell>
          <cell r="H23" t="str">
            <v>1）“杰瑞杯”第七届中国研究生能源装备创新设计大赛国家一等奖（100*0.3*0.4=12分）
2）第七届“互联网+”创新创业大赛湖南科技大学一等奖（10*0.05=0.5）
M3=12.5</v>
          </cell>
          <cell r="I23">
            <v>25</v>
          </cell>
        </row>
        <row r="24">
          <cell r="B24" t="str">
            <v>万上</v>
          </cell>
          <cell r="C24">
            <v>87.7</v>
          </cell>
          <cell r="D24" t="str">
            <v>M2=100</v>
          </cell>
          <cell r="E24">
            <v>148.56</v>
          </cell>
          <cell r="F24" t="str">
            <v>湖南科技大学院级优秀共青团员干部（10分） 
 湖南科技大学院级入党积极分子优秀学员（10分） 
班级团支书（28.56分）                    
M3=148.56</v>
          </cell>
          <cell r="G24">
            <v>0</v>
          </cell>
          <cell r="H24" t="str">
            <v>M4=0</v>
          </cell>
          <cell r="I24">
            <v>24.856000000000002</v>
          </cell>
        </row>
        <row r="25">
          <cell r="B25" t="str">
            <v>曹一鸣</v>
          </cell>
          <cell r="C25">
            <v>85.7</v>
          </cell>
          <cell r="D25" t="str">
            <v>M2=100</v>
          </cell>
          <cell r="E25">
            <v>120</v>
          </cell>
          <cell r="F25" t="str">
            <v>院级优秀共青团员（10分）
院级党积培训优秀学员（10分）
M3=120</v>
          </cell>
          <cell r="G25">
            <v>7</v>
          </cell>
          <cell r="H25" t="str">
            <v>1）《一种具有损伤方向定位的激励/传感组合式传感器》，2021，(实用新型专利，已授权，一作)(6分)
2）“互联网+”《众轨智检-轨道交通的安全卫士》省级二等奖（20*0.05=1）
M4=7</v>
          </cell>
          <cell r="I25">
            <v>24.8</v>
          </cell>
        </row>
        <row r="26">
          <cell r="B26" t="str">
            <v>李兰香</v>
          </cell>
          <cell r="C26">
            <v>89.4</v>
          </cell>
          <cell r="D26" t="str">
            <v>M2=100</v>
          </cell>
          <cell r="E26">
            <v>120</v>
          </cell>
          <cell r="F26" t="str">
            <v>湖南科技大学优秀研究生（20分）
M3=120</v>
          </cell>
          <cell r="G26">
            <v>3</v>
          </cell>
          <cell r="H26" t="str">
            <v>1）第七届“互联网+”创新创业大赛校级一等奖（10*0.3=3分）
M4=3</v>
          </cell>
          <cell r="I26">
            <v>23.2</v>
          </cell>
        </row>
        <row r="27">
          <cell r="B27" t="str">
            <v>张家龙</v>
          </cell>
          <cell r="C27">
            <v>87.5</v>
          </cell>
          <cell r="D27" t="str">
            <v>M2=100</v>
          </cell>
          <cell r="E27">
            <v>130</v>
          </cell>
          <cell r="F27" t="str">
            <v>机械工程学硕1901班团支书（过期材料）      
湖南科技大学校级优秀共青团员（20分） 
 湖南科技大学机电工程学院英语竞赛优胜奖（10分） 
M=130</v>
          </cell>
          <cell r="G27">
            <v>0</v>
          </cell>
          <cell r="H27" t="str">
            <v xml:space="preserve">《轧后深冷处理工艺对AZ31镁合金板材组织和力学性能的影响》+塑性工程学报+CSCD+第一作者（期刊评定为重要（未见刊不加分） </v>
          </cell>
          <cell r="I27">
            <v>23</v>
          </cell>
        </row>
        <row r="28">
          <cell r="B28" t="str">
            <v>齐龙舟</v>
          </cell>
          <cell r="C28">
            <v>84.5</v>
          </cell>
          <cell r="D28" t="str">
            <v>M2=100</v>
          </cell>
          <cell r="E28">
            <v>100</v>
          </cell>
          <cell r="F28" t="str">
            <v>M3=100</v>
          </cell>
          <cell r="G28">
            <v>7</v>
          </cell>
          <cell r="H28" t="str">
            <v xml:space="preserve">1）《舰载机发动机冲击射流温度场及噪声特性分析》（中国舰船研究CSCD，一作，见刊，已经被CSCD扩展）(5分) 
2）《不同冲击距离下斜板开槽对超声速射流冲击噪声的影响研究》（航空学报EI，一作，网络首发，已经被EI收录）(60*0.7*1*0.25=10.5分)  （第一单位非湖南科技大学）
3）《欠膨胀超声速射流冲击斜板噪声特性实验及数值分析》第十二届全国实验流体力学学术会议，见刊，（2分）
M4=7
</v>
          </cell>
          <cell r="I28">
            <v>22.8</v>
          </cell>
        </row>
        <row r="29">
          <cell r="B29" t="str">
            <v>唐都波</v>
          </cell>
          <cell r="C29">
            <v>83.1</v>
          </cell>
          <cell r="D29" t="str">
            <v>M2=100</v>
          </cell>
          <cell r="E29">
            <v>100</v>
          </cell>
          <cell r="F29" t="str">
            <v>M3=100</v>
          </cell>
          <cell r="G29">
            <v>7</v>
          </cell>
          <cell r="H29" t="str">
            <v>1)湖南省第十三届研究生创新论坛优秀论文二等奖（4分）
2）发明专利名称，2021.08，（实用新型专利，已授权，二作）( 6*0.5=3分 )
M4=7</v>
          </cell>
          <cell r="I29">
            <v>22.8</v>
          </cell>
        </row>
        <row r="30">
          <cell r="B30" t="str">
            <v>成远</v>
          </cell>
          <cell r="C30">
            <v>86.9</v>
          </cell>
          <cell r="D30" t="str">
            <v>M2=100</v>
          </cell>
          <cell r="E30">
            <v>110</v>
          </cell>
          <cell r="F30" t="str">
            <v>湖南科技大学机电工程学院优秀共青团干部（10分）
M3=110</v>
          </cell>
          <cell r="G30">
            <v>4</v>
          </cell>
          <cell r="H30" t="str">
            <v>1）基于矩阵差异度的机器视觉目标跟踪方法及系统，2019.10（发明专利，已受理，二作）（40*0.1*0.5=2分）
2）手机玻璃缺陷检测方法、装置、计算机设备及存储介质，2020.12（发明专利，已受理，二作）（40*0.1*0.5=2分）
M4=4</v>
          </cell>
          <cell r="I30">
            <v>22.6</v>
          </cell>
        </row>
        <row r="31">
          <cell r="B31" t="str">
            <v>王俊深</v>
          </cell>
          <cell r="C31">
            <v>88.1</v>
          </cell>
          <cell r="D31" t="str">
            <v>M2=100</v>
          </cell>
          <cell r="E31">
            <v>120</v>
          </cell>
          <cell r="F31" t="str">
            <v>湖南科技大学优秀研究生（20分）
M3=120</v>
          </cell>
          <cell r="G31">
            <v>0</v>
          </cell>
          <cell r="H31" t="str">
            <v>M4=0</v>
          </cell>
          <cell r="I31">
            <v>22</v>
          </cell>
        </row>
        <row r="32">
          <cell r="B32" t="str">
            <v>田勇</v>
          </cell>
          <cell r="C32">
            <v>85.1</v>
          </cell>
          <cell r="D32" t="str">
            <v>M2= 100</v>
          </cell>
          <cell r="E32">
            <v>100</v>
          </cell>
          <cell r="F32" t="str">
            <v>M3=100</v>
          </cell>
          <cell r="G32">
            <v>4.3</v>
          </cell>
          <cell r="H32" t="str">
            <v>1.光学误差对带凹透镜窗能流均化碟式聚光系统的光学性能影响（太阳能学报，国内EI，二作，已录用）（未见刊不加分）
2.高能流密度下太阳能密集光伏组件射流冲击冷却特性（太阳能学报，国内EI，一作，已录用）（未见刊不加分）
3.基于相同参数抛物镜面旋转阵列的太阳能槽式聚光器聚焦特性研究（光学学报，国内EI，二作，已录用）（未见刊不加分）
4.一种内置搅拌增强换热的太阳能腔体吸热器,2021.06，（发明专利，已受理，二作）（2分）
5.一种喷吸射流增强换热容积式太阳能吸热器，2021.06，（发明专利，已受理，二作）（2分）
6.一种钢索轻质结构的太阳能碟式聚光系统,2021.03（实用新型专利，已受理，二作）（0.3分）
M4=4.3</v>
          </cell>
          <cell r="I32">
            <v>21.72</v>
          </cell>
        </row>
        <row r="33">
          <cell r="B33" t="str">
            <v>韩旭</v>
          </cell>
          <cell r="C33">
            <v>86.8</v>
          </cell>
          <cell r="D33" t="str">
            <v>M2=100</v>
          </cell>
          <cell r="E33">
            <v>100</v>
          </cell>
          <cell r="F33" t="str">
            <v>M3=100</v>
          </cell>
          <cell r="G33">
            <v>3.3</v>
          </cell>
          <cell r="H33" t="str">
            <v>1)第七届“互联网+”创新创业大赛校二等奖（个人排名第三）（7*0.3=2.1分）
2)第十四届湖南科技大学节能减排大赛校一等奖（个人排名第三）（10*0.3*0.4=1.2分）
M4=3.3分</v>
          </cell>
          <cell r="I33">
            <v>21.32</v>
          </cell>
        </row>
        <row r="34">
          <cell r="B34" t="str">
            <v>李顺顺</v>
          </cell>
          <cell r="C34">
            <v>90.6</v>
          </cell>
          <cell r="D34" t="str">
            <v>M2=100</v>
          </cell>
          <cell r="E34">
            <v>110</v>
          </cell>
          <cell r="F34" t="str">
            <v>湖南科技大学优秀共青团干部（10分）  
 M3=110</v>
          </cell>
          <cell r="G34">
            <v>0</v>
          </cell>
          <cell r="H34" t="str">
            <v>M4=0</v>
          </cell>
          <cell r="I34">
            <v>21</v>
          </cell>
        </row>
        <row r="35">
          <cell r="B35" t="str">
            <v>谭姚</v>
          </cell>
          <cell r="C35">
            <v>86.5</v>
          </cell>
          <cell r="D35" t="str">
            <v>M2=100</v>
          </cell>
          <cell r="E35">
            <v>110</v>
          </cell>
          <cell r="F35" t="str">
            <v>机电工程学院优秀共青团干部（10分）
M3=110</v>
          </cell>
          <cell r="G35">
            <v>0</v>
          </cell>
          <cell r="H35" t="str">
            <v>M4=0</v>
          </cell>
          <cell r="I35">
            <v>21</v>
          </cell>
        </row>
        <row r="36">
          <cell r="B36" t="str">
            <v>巫海亮</v>
          </cell>
          <cell r="C36">
            <v>84.8</v>
          </cell>
          <cell r="D36" t="str">
            <v>M2=100</v>
          </cell>
          <cell r="E36">
            <v>110</v>
          </cell>
          <cell r="F36" t="str">
            <v>机电工程学院2020-2021学年度五四评优院级优秀共青团员(10分）
M3=100+10=110</v>
          </cell>
          <cell r="G36">
            <v>0</v>
          </cell>
          <cell r="H36" t="str">
            <v>M4=0</v>
          </cell>
          <cell r="I36">
            <v>21</v>
          </cell>
        </row>
        <row r="37">
          <cell r="B37" t="str">
            <v>赫宇</v>
          </cell>
          <cell r="C37">
            <v>87.3</v>
          </cell>
          <cell r="D37" t="str">
            <v>M2=100</v>
          </cell>
          <cell r="E37">
            <v>100</v>
          </cell>
          <cell r="F37" t="str">
            <v>M3=100</v>
          </cell>
          <cell r="G37">
            <v>2.1</v>
          </cell>
          <cell r="H37" t="str">
            <v>1）一种大收缩率高负载人工肌肉，2021.06（实用新型专利，已受理，一作）（6×0.1=0.6分）
2）一种柔性抓手装置，2021.04（发明专利，已受理，二作）（第一单位非湖南科技大学）
3）第七届湖南科技大学“互联网+”铜奖（5×0.3=1.5分）
M4=0.6+1.5=2.1</v>
          </cell>
          <cell r="I37">
            <v>20.84</v>
          </cell>
        </row>
        <row r="38">
          <cell r="B38" t="str">
            <v>钱弟垒</v>
          </cell>
          <cell r="C38">
            <v>85.4</v>
          </cell>
          <cell r="D38" t="str">
            <v>M2=100</v>
          </cell>
          <cell r="E38">
            <v>100</v>
          </cell>
          <cell r="F38" t="str">
            <v>M3=100</v>
          </cell>
          <cell r="G38">
            <v>2</v>
          </cell>
          <cell r="H38" t="str">
            <v>1）一种主副水路型金刚石钻头水路系统的设计方法，2021.03，(发明专利，已受理，二作)（40*0.1*0.5=2分）
M4=2</v>
          </cell>
          <cell r="I38">
            <v>20.8</v>
          </cell>
        </row>
        <row r="39">
          <cell r="B39" t="str">
            <v>易轶杰</v>
          </cell>
          <cell r="C39">
            <v>87.3</v>
          </cell>
          <cell r="D39" t="str">
            <v>M2=100</v>
          </cell>
          <cell r="E39">
            <v>100</v>
          </cell>
          <cell r="F39" t="str">
            <v xml:space="preserve">2019-2020湖南科技大学优秀研究生干部 (去年已用）
M3=100  </v>
          </cell>
          <cell r="G39">
            <v>1.68</v>
          </cell>
          <cell r="H39" t="str">
            <v>1） 第四届开赛啦-校数学建模比赛二等奖 （(7×1.8)/3*0.4 =1.68分）
M4=1.68</v>
          </cell>
          <cell r="I39">
            <v>20.672000000000001</v>
          </cell>
        </row>
        <row r="40">
          <cell r="B40" t="str">
            <v>卫成效</v>
          </cell>
          <cell r="C40">
            <v>86.5</v>
          </cell>
          <cell r="D40" t="str">
            <v>M2=100</v>
          </cell>
          <cell r="E40">
            <v>100</v>
          </cell>
          <cell r="F40" t="str">
            <v>M3=100</v>
          </cell>
          <cell r="G40">
            <v>1</v>
          </cell>
          <cell r="H40" t="str">
            <v>1）第七届湖南科技大学“互联网+”大学生创新创业大赛金奖（10*0.1=1）
M4=1</v>
          </cell>
          <cell r="I40">
            <v>20.399999999999999</v>
          </cell>
        </row>
        <row r="41">
          <cell r="B41" t="str">
            <v>曹威</v>
          </cell>
          <cell r="C41">
            <v>88.1</v>
          </cell>
          <cell r="D41" t="str">
            <v>M2=100</v>
          </cell>
          <cell r="E41">
            <v>100</v>
          </cell>
          <cell r="F41" t="str">
            <v>M3=100</v>
          </cell>
          <cell r="G41">
            <v>0.81</v>
          </cell>
          <cell r="H41" t="str">
            <v>1）第七届湖南省互联网+大学生创新创业大赛主赛道创意组三等奖，2021（15*0.05= 0.75分）                                     2）湘潭市创新创业大赛高校通道优胜奖，2021（3*0.05*0.4=0.06分）
 M4=0.81</v>
          </cell>
          <cell r="I41">
            <v>20.324000000000002</v>
          </cell>
        </row>
        <row r="42">
          <cell r="B42" t="str">
            <v>郭晋伟</v>
          </cell>
          <cell r="C42">
            <v>87.4</v>
          </cell>
          <cell r="D42" t="str">
            <v>M2=100</v>
          </cell>
          <cell r="E42">
            <v>100</v>
          </cell>
          <cell r="F42" t="str">
            <v>M3=100</v>
          </cell>
          <cell r="G42">
            <v>0</v>
          </cell>
          <cell r="H42" t="str">
            <v>M4=0</v>
          </cell>
          <cell r="I42">
            <v>20</v>
          </cell>
        </row>
        <row r="43">
          <cell r="B43" t="str">
            <v>孟恒帅</v>
          </cell>
          <cell r="C43">
            <v>86.1</v>
          </cell>
          <cell r="D43" t="str">
            <v>M2=100</v>
          </cell>
          <cell r="E43">
            <v>100</v>
          </cell>
          <cell r="F43" t="str">
            <v>全国大学生职业发展大赛校级优秀奖（非官方章，不加分）
M3=100</v>
          </cell>
          <cell r="G43">
            <v>0</v>
          </cell>
          <cell r="H43" t="str">
            <v>M4=0</v>
          </cell>
          <cell r="I43">
            <v>20</v>
          </cell>
          <cell r="J43" t="str">
            <v>非官方章，不加分</v>
          </cell>
        </row>
        <row r="44">
          <cell r="B44" t="str">
            <v>张永飞</v>
          </cell>
          <cell r="C44">
            <v>85.9</v>
          </cell>
          <cell r="D44" t="str">
            <v>M2=100</v>
          </cell>
          <cell r="E44">
            <v>100</v>
          </cell>
          <cell r="F44" t="str">
            <v>M3=100</v>
          </cell>
          <cell r="G44">
            <v>0</v>
          </cell>
          <cell r="H44" t="str">
            <v>M4=0</v>
          </cell>
          <cell r="I44">
            <v>20</v>
          </cell>
        </row>
        <row r="45">
          <cell r="B45" t="str">
            <v>周启明</v>
          </cell>
          <cell r="C45">
            <v>85.8</v>
          </cell>
          <cell r="D45" t="str">
            <v>M2=100</v>
          </cell>
          <cell r="E45">
            <v>100</v>
          </cell>
          <cell r="F45" t="str">
            <v>M3=100</v>
          </cell>
          <cell r="G45">
            <v>0</v>
          </cell>
          <cell r="H45" t="str">
            <v>M4=0</v>
          </cell>
          <cell r="I45">
            <v>20</v>
          </cell>
        </row>
        <row r="46">
          <cell r="B46" t="str">
            <v>陈权豪</v>
          </cell>
          <cell r="C46">
            <v>85.6</v>
          </cell>
          <cell r="D46" t="str">
            <v>M2=100</v>
          </cell>
          <cell r="E46">
            <v>100</v>
          </cell>
          <cell r="F46" t="str">
            <v>M3=100</v>
          </cell>
          <cell r="G46">
            <v>0</v>
          </cell>
          <cell r="H46" t="str">
            <v>M4=0</v>
          </cell>
          <cell r="I46">
            <v>20</v>
          </cell>
        </row>
        <row r="47">
          <cell r="B47" t="str">
            <v>贺葳</v>
          </cell>
          <cell r="C47">
            <v>85.2</v>
          </cell>
          <cell r="D47" t="str">
            <v>M2=100</v>
          </cell>
          <cell r="E47">
            <v>100</v>
          </cell>
          <cell r="F47" t="str">
            <v>M2=100</v>
          </cell>
          <cell r="G47">
            <v>0</v>
          </cell>
          <cell r="H47" t="str">
            <v>爆炸波致颅脑损伤力学机制与力学机制（兵工学报，国内顶级期刊，二作，已接收）（未见刊不计分）M4=0</v>
          </cell>
          <cell r="I47">
            <v>20</v>
          </cell>
        </row>
        <row r="48">
          <cell r="B48" t="str">
            <v>袁圣林</v>
          </cell>
          <cell r="C48">
            <v>84.4</v>
          </cell>
          <cell r="D48" t="str">
            <v>M2=100</v>
          </cell>
          <cell r="E48">
            <v>100</v>
          </cell>
          <cell r="F48" t="str">
            <v>M3=100</v>
          </cell>
          <cell r="G48">
            <v>0</v>
          </cell>
          <cell r="H48" t="str">
            <v>M4=0</v>
          </cell>
          <cell r="I48">
            <v>20</v>
          </cell>
        </row>
      </sheetData>
      <sheetData sheetId="1">
        <row r="3">
          <cell r="B3" t="str">
            <v>肖俐含</v>
          </cell>
          <cell r="C3">
            <v>86.4</v>
          </cell>
          <cell r="D3" t="str">
            <v>M2=100</v>
          </cell>
          <cell r="E3">
            <v>140</v>
          </cell>
          <cell r="F3" t="str">
            <v>湖南科技大学优秀共青团员
（20分） 
 湖南科技大学优秀研究生（20分） 
  校研会就业部副部长（材料过期）                  
M3=140</v>
          </cell>
          <cell r="G3">
            <v>57.88</v>
          </cell>
          <cell r="H3" t="str">
            <v>1）SIMULATION ANALYSIS OF ELECTRO-MECHANICAL PROPERTY OF PIEZOELECTRIC FIBER COMPOSITE WITH EMBEDDED INTERDIGITAL ELECTRODE（15th Symposium on Piezoelectricity, Acoustic Waves, and Device Applications， EI收录，一作，已见刊）（5分）
2）一种带有中间电极的柔性压电传感_驱动两用器件，2021.08，(实用新型专利，已授权，一作)(6分)
3）湖南省第十二届研究生创新论坛二等奖（4）
4）第一届湘潭市创新创业大赛优胜奖(排名第一（3*0.4=1.2分)
5)第四届研究生电子设计竞赛湖南科技大学二等奖(排名第二）（7*0.6*0.4=1.68分)
6）第十四届“挑战杯”湖南省大学生校外活动科技竞赛湖南省二等奖（排名第一）（20分）
7）第七届“互联网+”创新创业大赛湖南省二等奖（排名第一）（20分）
8）湖南省仪器仪表科学进步奖一等奖（缺少证明材料）
M4=57.88</v>
          </cell>
          <cell r="I3">
            <v>47.152000000000001</v>
          </cell>
        </row>
        <row r="4">
          <cell r="B4" t="str">
            <v>黄磊</v>
          </cell>
          <cell r="C4">
            <v>87.2</v>
          </cell>
          <cell r="D4" t="str">
            <v>M2=100</v>
          </cell>
          <cell r="E4">
            <v>140</v>
          </cell>
          <cell r="F4" t="str">
            <v xml:space="preserve">
优秀学生党员（20分）
科技创新先进个人（20分）
M3=140</v>
          </cell>
          <cell r="G4">
            <v>36</v>
          </cell>
          <cell r="H4" t="str">
            <v>1.铣刀、超声波电火花铣削设备及铣削方法（发明专利，二作，授权）（20分）
2.一种电火花辅助车削装置及车床（实用新型专利，一作，授权）（6分）
3.一种超声电火花辅助铣削立铣刀及铣床（实用新型专利，一作，授权）（6分）
4.一种铣削方法（发明专利，二作，受理）（2分）
5.电火花辅助超声振动车削复合加工设备及加工方法（发明专利，二作，受理）（2分）
6.Cr12MoV钢电火花辅助铣削实验研究（宇航材料工艺，CSCD核心，二作，录用）(未见刊不加分)
M4=20+6+6+2+2=36</v>
          </cell>
          <cell r="I4">
            <v>38.4</v>
          </cell>
        </row>
        <row r="5">
          <cell r="B5" t="str">
            <v>胡宁</v>
          </cell>
          <cell r="C5">
            <v>87.4</v>
          </cell>
          <cell r="D5" t="str">
            <v>M2=100</v>
          </cell>
          <cell r="E5">
            <v>120</v>
          </cell>
          <cell r="F5" t="str">
            <v>湖南科技大学优秀研究生（20分）  
  M3=120</v>
          </cell>
          <cell r="G5">
            <v>32</v>
          </cell>
          <cell r="H5" t="str">
            <v>1）一种改进的长螺旋刀滚切机（实用新型专利，已授权，一作）6分  
2）一种改进的长条料输送装置（实用新型专利，已授权，一作） 6分  
3）一种轴类零件超声喷丸装置(发明专利，已授权，二作）（40*0.5=20分)
M3=32</v>
          </cell>
          <cell r="I5">
            <v>34.799999999999997</v>
          </cell>
        </row>
        <row r="6">
          <cell r="B6" t="str">
            <v>李纯杰</v>
          </cell>
          <cell r="C6">
            <v>85.6</v>
          </cell>
          <cell r="D6" t="str">
            <v>M2=100</v>
          </cell>
          <cell r="E6" t="str">
            <v>130.5</v>
          </cell>
          <cell r="F6" t="str">
            <v>专硕1903班班长（20.5分）
院级优秀共青团干部（10分）
M3=130.5</v>
          </cell>
          <cell r="G6">
            <v>10.5</v>
          </cell>
          <cell r="H6" t="str">
            <v>《kevlar纤维增强复合材料激光——铣削组合加工实验及可行性分析》（复合材料学报，已发表，二作，国内顶刊，（60*0.7*0.25=10.5）
M4=10.5</v>
          </cell>
          <cell r="I6">
            <v>27.25</v>
          </cell>
        </row>
        <row r="7">
          <cell r="B7" t="str">
            <v>张深圳</v>
          </cell>
          <cell r="C7">
            <v>86.6</v>
          </cell>
          <cell r="D7" t="str">
            <v>M2=100</v>
          </cell>
          <cell r="E7">
            <v>150</v>
          </cell>
          <cell r="F7" t="str">
            <v>湖南科技大学校优秀共青团干部（20分）
院研究生会党建部部长（30分）
M3=150</v>
          </cell>
          <cell r="G7">
            <v>2</v>
          </cell>
          <cell r="H7" t="str">
            <v>1)铣削Al-50wt%Si高硅铝合金刀具磨损与表面粗糙度试验研究（第十六届切削会议，国内会议，一作，已发表）（2分）
2）铣削Al-50wt%Si高硅铝合金刀具磨损与表面粗糙度试验研究（宇航材料工艺，国内CSCD，二作，已录用，已交版面费）（2021.7）（未见刊不计分）
M4=2</v>
          </cell>
          <cell r="I7">
            <v>25.8</v>
          </cell>
        </row>
        <row r="8">
          <cell r="B8" t="str">
            <v>顾浩</v>
          </cell>
          <cell r="C8">
            <v>86.5</v>
          </cell>
          <cell r="D8" t="str">
            <v>M2=100</v>
          </cell>
          <cell r="E8">
            <v>140</v>
          </cell>
          <cell r="F8" t="str">
            <v>①2020-2021校级优秀共青团员；（20分）
②2020-2021校级优秀研究生；（20分）
③湖南科技大学第五届“艾滋病防治知识竞赛”优秀奖；
④湖南科技大学第二届“一带一路”知识竞赛一等奖；
⑤全国人工智能竞赛优秀志愿者；
（③④⑤为特殊类材料，不计分）
M4=140</v>
          </cell>
          <cell r="G8">
            <v>4.4400000000000004</v>
          </cell>
          <cell r="H8" t="str">
            <v xml:space="preserve">①可伸缩式双人操作井盖开启工具，2021.08（实用新型专利，已授权，第二作者）；（6*0.5=3分）
②2021数学建模校级三等奖；（5*0.6*0.4*1.2=1.44分）
③2021年全国人工智能竞赛一等奖（特殊类材料不计分）；
M4=4.44
</v>
          </cell>
          <cell r="I8">
            <v>25.776</v>
          </cell>
        </row>
        <row r="9">
          <cell r="B9" t="str">
            <v>朱财长</v>
          </cell>
          <cell r="C9">
            <v>83.4</v>
          </cell>
          <cell r="D9" t="str">
            <v>M2=100</v>
          </cell>
          <cell r="E9">
            <v>155.5</v>
          </cell>
          <cell r="F9" t="str">
            <v>湖南科技大学研究生“当然百优宿舍”   （5）       
湖南科技大学入党积极分分子优秀学员    （20）       
机电工程学院优秀共青团员（10）       
班级团支书（20.5）      
M3=155.5</v>
          </cell>
          <cell r="G9">
            <v>0</v>
          </cell>
          <cell r="H9" t="str">
            <v>M4=0</v>
          </cell>
          <cell r="I9">
            <v>25.55</v>
          </cell>
        </row>
        <row r="10">
          <cell r="B10" t="str">
            <v>龚志锋</v>
          </cell>
          <cell r="C10">
            <v>81.400000000000006</v>
          </cell>
          <cell r="D10" t="str">
            <v>M2=100</v>
          </cell>
          <cell r="E10">
            <v>110</v>
          </cell>
          <cell r="F10" t="str">
            <v>湖南科技大学院优秀共青团干  （10分）
M3=110</v>
          </cell>
          <cell r="G10">
            <v>9.75</v>
          </cell>
          <cell r="H10" t="str">
            <v>1）齿根过渡圆弧对全齿槽成形磨削温度和残余应力的影响研究（中国机械工程，国内CSCD，二作，已录用）（15*0.25=3.75分）
 2）一种沿齿轮齿廓方向磨削烧伤无损检测辅助装置，2020.05（实用新型专利，已授权，二作) （6*0.5=3分) 
3）一种沿齿轮宽度方向磨削烧伤无损检测的辅助装置，2020.05（实用新型专利，已授权，二作） （6*0.5=3分）     
M4=3.75+3+3=9.75</v>
          </cell>
          <cell r="I10">
            <v>24.9</v>
          </cell>
        </row>
        <row r="11">
          <cell r="B11" t="str">
            <v>邹适</v>
          </cell>
          <cell r="C11">
            <v>87.9</v>
          </cell>
          <cell r="D11" t="str">
            <v>M2=100</v>
          </cell>
          <cell r="E11">
            <v>100</v>
          </cell>
          <cell r="F11" t="str">
            <v>M3=100</v>
          </cell>
          <cell r="G11">
            <v>12</v>
          </cell>
          <cell r="H11" t="str">
            <v>1）一种碳纤维增强复合材料钻削加工刀具及切屑收集系统，2020.11，(实用新型专利，已授权，二作)（6*0.5=3分）
Study on Reducing Export Damage in Drilling CFRP Laminates by rapid Freezing Support（The 2nd International Conference on Advanced Manufacturing Technology，国际会议，一作）（8分）
M3=12</v>
          </cell>
          <cell r="I11">
            <v>24.8</v>
          </cell>
        </row>
        <row r="12">
          <cell r="B12" t="str">
            <v>孙卓</v>
          </cell>
          <cell r="C12">
            <v>85.1</v>
          </cell>
          <cell r="D12">
            <v>10</v>
          </cell>
          <cell r="E12">
            <v>115</v>
          </cell>
          <cell r="F12" t="str">
            <v xml:space="preserve">湖南科技当然百优宿舍
（5分） 
 湖南科技大学机电工程学院优秀共青团干部（10分） 
M2=115
</v>
          </cell>
          <cell r="G12">
            <v>6.125</v>
          </cell>
          <cell r="H12" t="str">
            <v>燃料电池极板材料及制备技术的研究热点与演进（机械科学与技术，CSCD核心，湖南科技大学期刊分类：重要，二作，已发表DOI:10.13433/j.cnki.1003-8728.20200536）（35*0.7*0.25=6.125分）
M4=6.125</v>
          </cell>
          <cell r="I12">
            <v>23.95</v>
          </cell>
        </row>
        <row r="13">
          <cell r="B13" t="str">
            <v>张存</v>
          </cell>
          <cell r="C13">
            <v>83.5</v>
          </cell>
          <cell r="D13" t="str">
            <v>M2=100</v>
          </cell>
          <cell r="E13">
            <v>100</v>
          </cell>
          <cell r="F13" t="str">
            <v>M3=100</v>
          </cell>
          <cell r="G13">
            <v>9.5</v>
          </cell>
          <cell r="H13" t="str">
            <v xml:space="preserve">1）一种用于螺栓松动监测的压电纤维智能垫片，2021.08(实用新型，已授权，一作)(6分)                                              2）第十四届“挑战杯”湖南省二等奖(20×0.05=1分)                                                   3）互联网+“大学生创新创业大赛”校级三等奖(5×0.5=2.5分)                                        M4=6+1+2.5=9.5分             </v>
          </cell>
          <cell r="I13">
            <v>23.8</v>
          </cell>
        </row>
        <row r="14">
          <cell r="B14" t="str">
            <v>毕升豪</v>
          </cell>
          <cell r="C14">
            <v>86.2</v>
          </cell>
          <cell r="D14" t="str">
            <v>M2=100</v>
          </cell>
          <cell r="E14">
            <v>130</v>
          </cell>
          <cell r="F14" t="str">
            <v>入党积极分子优秀学员
（20分） 
 本科生软件培训讲师
（10）                    
M3=130</v>
          </cell>
          <cell r="G14">
            <v>1.25</v>
          </cell>
          <cell r="H14" t="str">
            <v>基于声发射的带锯条磨损在线监测试验研究（工具技术，普刊，二作，已表，见刊）（5*0.25=1.25）M4=1.25</v>
          </cell>
          <cell r="I14">
            <v>23.5</v>
          </cell>
        </row>
        <row r="15">
          <cell r="B15" t="str">
            <v>谭岐钰</v>
          </cell>
          <cell r="C15">
            <v>85.6</v>
          </cell>
          <cell r="D15">
            <v>100</v>
          </cell>
          <cell r="E15">
            <v>110</v>
          </cell>
          <cell r="F15" t="str">
            <v>湖南科技大学机电工程学院“五四优秀共青团员”（10分）
M3=110</v>
          </cell>
          <cell r="G15">
            <v>5</v>
          </cell>
          <cell r="H15" t="str">
            <v>基于人员调度优化的混流生产线平衡改善（湖南科技大学学报（自然科学版），北大核心，一作，已见刊）（5分）
M4=5</v>
          </cell>
          <cell r="I15">
            <v>23</v>
          </cell>
        </row>
        <row r="16">
          <cell r="B16" t="str">
            <v>王腾强</v>
          </cell>
          <cell r="C16">
            <v>84.5</v>
          </cell>
          <cell r="D16" t="str">
            <v>M2=100</v>
          </cell>
          <cell r="E16">
            <v>100</v>
          </cell>
          <cell r="F16" t="str">
            <v>M3=100</v>
          </cell>
          <cell r="G16">
            <v>5</v>
          </cell>
          <cell r="H16" t="str">
            <v>Detection and analysis of metal scrap in lubricating oil based on wear fault of spindle bearing of turboshaft engine(Published in Vibroengineering PROCEDIA Volume 38, 2021, p. 32-37,国外一般EI,一作，已发表，已被收录）（5分）
M4=5</v>
          </cell>
          <cell r="I16">
            <v>22</v>
          </cell>
        </row>
        <row r="17">
          <cell r="B17" t="str">
            <v>姜璟珺</v>
          </cell>
          <cell r="C17">
            <v>84.1</v>
          </cell>
          <cell r="D17" t="str">
            <v>M2=100</v>
          </cell>
          <cell r="E17">
            <v>120</v>
          </cell>
          <cell r="F17" t="str">
            <v>校级入党积极分子培训班“优秀学员” （20分）
   M3=120</v>
          </cell>
          <cell r="G17">
            <v>0</v>
          </cell>
          <cell r="H17" t="str">
            <v>M4=0</v>
          </cell>
          <cell r="I17">
            <v>22</v>
          </cell>
        </row>
        <row r="18">
          <cell r="B18" t="str">
            <v>肖曦辉</v>
          </cell>
          <cell r="C18">
            <v>83.3</v>
          </cell>
          <cell r="D18" t="str">
            <v>M2=100</v>
          </cell>
          <cell r="E18">
            <v>100</v>
          </cell>
          <cell r="F18" t="str">
            <v>M3=100</v>
          </cell>
          <cell r="G18">
            <v>5</v>
          </cell>
          <cell r="H18" t="str">
            <v>《钛合金钻削加工出口毛刺研究进展》（北大核心，一作，已见刊）（5分）
M4=5</v>
          </cell>
          <cell r="I18">
            <v>22</v>
          </cell>
        </row>
        <row r="19">
          <cell r="B19" t="str">
            <v>卞凯</v>
          </cell>
          <cell r="C19">
            <v>84.4</v>
          </cell>
          <cell r="D19" t="str">
            <v>M2=100</v>
          </cell>
          <cell r="E19">
            <v>100</v>
          </cell>
          <cell r="F19" t="str">
            <v>M3=100</v>
          </cell>
          <cell r="G19">
            <v>2.2000000000000002</v>
          </cell>
          <cell r="H19" t="str">
            <v>第七届“互联网+”创新创业大赛校二等奖（个人排名第四）（7*0.2=1.4分）
第十四届湖南科技大学节能减排大赛校一等奖（个人排名第四）（10*0.2*0.4=0.8分）
M4=2.2</v>
          </cell>
          <cell r="I19">
            <v>20.88</v>
          </cell>
        </row>
        <row r="20">
          <cell r="B20" t="str">
            <v>刘奕梁</v>
          </cell>
          <cell r="C20">
            <v>84.5</v>
          </cell>
          <cell r="D20" t="str">
            <v>M2=100</v>
          </cell>
          <cell r="E20">
            <v>100</v>
          </cell>
          <cell r="F20" t="str">
            <v>M3=100</v>
          </cell>
          <cell r="G20">
            <v>0.3</v>
          </cell>
          <cell r="H20" t="str">
            <v>1.一种增强激光熔覆复合材料表面涂层结合力的装置（已受理，二作）（6*0.1*0.5=0.3分）
M4=0.3</v>
          </cell>
          <cell r="I20">
            <v>20.12</v>
          </cell>
        </row>
        <row r="21">
          <cell r="B21" t="str">
            <v>周治港</v>
          </cell>
          <cell r="C21">
            <v>86.1</v>
          </cell>
          <cell r="D21" t="str">
            <v>M2=100</v>
          </cell>
          <cell r="E21">
            <v>100</v>
          </cell>
          <cell r="F21" t="str">
            <v>M3=100</v>
          </cell>
          <cell r="G21">
            <v>0</v>
          </cell>
          <cell r="H21" t="str">
            <v>M4=0</v>
          </cell>
          <cell r="I21">
            <v>20</v>
          </cell>
        </row>
        <row r="22">
          <cell r="B22" t="str">
            <v>杨清朝</v>
          </cell>
          <cell r="C22">
            <v>85.8</v>
          </cell>
          <cell r="D22" t="str">
            <v>M2=100</v>
          </cell>
          <cell r="E22">
            <v>100</v>
          </cell>
          <cell r="F22" t="str">
            <v>M3=100</v>
          </cell>
          <cell r="G22">
            <v>0</v>
          </cell>
          <cell r="H22" t="str">
            <v>M4=0</v>
          </cell>
          <cell r="I22">
            <v>20</v>
          </cell>
        </row>
        <row r="23">
          <cell r="B23" t="str">
            <v>吴小胜</v>
          </cell>
          <cell r="C23">
            <v>85.6</v>
          </cell>
          <cell r="D23" t="str">
            <v>M2=100</v>
          </cell>
          <cell r="E23">
            <v>100</v>
          </cell>
          <cell r="F23" t="str">
            <v>M3=100</v>
          </cell>
          <cell r="G23">
            <v>0</v>
          </cell>
          <cell r="H23" t="str">
            <v>M4=0</v>
          </cell>
          <cell r="I23">
            <v>20</v>
          </cell>
        </row>
        <row r="24">
          <cell r="B24" t="str">
            <v>黄习顺</v>
          </cell>
          <cell r="C24">
            <v>85.2</v>
          </cell>
          <cell r="D24" t="str">
            <v> M2=100</v>
          </cell>
          <cell r="E24">
            <v>100</v>
          </cell>
          <cell r="F24" t="str">
            <v> M3=100</v>
          </cell>
          <cell r="G24">
            <v>0</v>
          </cell>
          <cell r="H24" t="str">
            <v>基于修正Johnson-Cook模型和再结晶模型的A356铝合金高温流变行为（已录用，一作，已付款，塑性工程学报-cscd核心）(未见刊不加分）
M4=0</v>
          </cell>
          <cell r="I24">
            <v>20</v>
          </cell>
        </row>
        <row r="25">
          <cell r="B25" t="str">
            <v>李海星</v>
          </cell>
          <cell r="C25">
            <v>83.7</v>
          </cell>
          <cell r="D25" t="str">
            <v>M2=100</v>
          </cell>
          <cell r="E25">
            <v>100</v>
          </cell>
          <cell r="F25" t="str">
            <v>M3=100</v>
          </cell>
          <cell r="G25">
            <v>0</v>
          </cell>
          <cell r="H25" t="str">
            <v>湖南省第十三届研究生创新论坛优秀论文奖（论文奖不计分）
M4=0</v>
          </cell>
          <cell r="I25">
            <v>20</v>
          </cell>
        </row>
        <row r="26">
          <cell r="B26" t="str">
            <v>郭盛雄</v>
          </cell>
          <cell r="C26">
            <v>83</v>
          </cell>
          <cell r="D26" t="str">
            <v>M2=100</v>
          </cell>
          <cell r="E26">
            <v>100</v>
          </cell>
          <cell r="F26" t="str">
            <v>1.2020年“研究生涯第一课”系列公益讲座结业证书;
2.2019年资安一机电学院研究生篮球赛亚军;
3.湖南科技大学第二届“一带一路” 知识竞赛一等奖;
（以上均为特殊材料不计分）
M3=100</v>
          </cell>
          <cell r="G26">
            <v>0</v>
          </cell>
          <cell r="H26" t="str">
            <v>M4=0</v>
          </cell>
          <cell r="I26">
            <v>20</v>
          </cell>
        </row>
        <row r="27">
          <cell r="B27" t="str">
            <v>王昆明</v>
          </cell>
          <cell r="C27">
            <v>82.3</v>
          </cell>
          <cell r="D27" t="str">
            <v>M2=100</v>
          </cell>
          <cell r="E27">
            <v>100</v>
          </cell>
          <cell r="F27" t="str">
            <v>M3=100</v>
          </cell>
          <cell r="G27">
            <v>0</v>
          </cell>
          <cell r="H27" t="str">
            <v>M4=0</v>
          </cell>
          <cell r="I27">
            <v>20</v>
          </cell>
        </row>
      </sheetData>
      <sheetData sheetId="2">
        <row r="3">
          <cell r="B3" t="str">
            <v>王祖成</v>
          </cell>
          <cell r="C3">
            <v>86.9</v>
          </cell>
          <cell r="D3" t="str">
            <v>M2=100</v>
          </cell>
          <cell r="E3">
            <v>120</v>
          </cell>
          <cell r="F3" t="str">
            <v>湖南科技大学校级科技创新先进个人（20分）
M3=120</v>
          </cell>
          <cell r="G3">
            <v>50.6</v>
          </cell>
          <cell r="H3" t="str">
            <v xml:space="preserve">
1）The Calculation Method of PV Direct Current Energy Based on Modulated Broadband Mode Decomposition and Compound Simpson Integral Algorithm（IEEEAccess，SCI三区，一作，已发表，35分）
2）2020.12，“华为杯”第十七届中国研究生数学建模竞赛三等奖（50*0.6*0.4=12分）
3）2020.12. 湖南省高校第五届研究生数学建模竞赛三等奖（15*0.6*0.4=3.6分）
M4=50.6</v>
          </cell>
          <cell r="I3">
            <v>42.24</v>
          </cell>
        </row>
        <row r="4">
          <cell r="B4" t="str">
            <v>何升</v>
          </cell>
          <cell r="C4">
            <v>87.5</v>
          </cell>
          <cell r="D4" t="str">
            <v>M2=100</v>
          </cell>
          <cell r="E4">
            <v>120</v>
          </cell>
          <cell r="F4" t="str">
            <v>2021.6湖南科技大学优秀学生党员
（20分） 
 2020.9湖南科技大学优秀研究生（去年已用）                     
M3=120</v>
          </cell>
          <cell r="G4">
            <v>2.88</v>
          </cell>
          <cell r="H4" t="str">
            <v>1）中国研究生创新实践系列大赛“华为杯”第十七届研究生数学建模竞赛优胜奖（10x1.8/3x0.4x1.2=2.88分）   
M4=2.88</v>
          </cell>
          <cell r="I4">
            <v>23.152000000000001</v>
          </cell>
        </row>
        <row r="5">
          <cell r="B5" t="str">
            <v>曹永康</v>
          </cell>
          <cell r="C5">
            <v>89.1</v>
          </cell>
          <cell r="D5" t="str">
            <v>M2=100</v>
          </cell>
          <cell r="E5">
            <v>100</v>
          </cell>
          <cell r="F5" t="str">
            <v>M3=100</v>
          </cell>
          <cell r="G5">
            <v>0</v>
          </cell>
          <cell r="H5" t="str">
            <v>M4=0</v>
          </cell>
          <cell r="I5">
            <v>20</v>
          </cell>
        </row>
        <row r="6">
          <cell r="B6" t="str">
            <v>张逸夫</v>
          </cell>
          <cell r="C6">
            <v>84.8</v>
          </cell>
          <cell r="D6" t="str">
            <v>M2=100</v>
          </cell>
          <cell r="E6">
            <v>100</v>
          </cell>
          <cell r="F6" t="str">
            <v>M3=100</v>
          </cell>
          <cell r="G6">
            <v>0</v>
          </cell>
          <cell r="H6" t="str">
            <v>M4=0</v>
          </cell>
          <cell r="I6">
            <v>20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7"/>
  <sheetViews>
    <sheetView tabSelected="1" topLeftCell="A37" zoomScale="85" zoomScaleNormal="85" workbookViewId="0">
      <selection activeCell="M7" sqref="M7"/>
    </sheetView>
  </sheetViews>
  <sheetFormatPr defaultColWidth="9" defaultRowHeight="13.8" x14ac:dyDescent="0.25"/>
  <cols>
    <col min="1" max="1" width="4.21875" style="1" customWidth="1"/>
    <col min="2" max="2" width="12.6640625" style="1" customWidth="1"/>
    <col min="3" max="3" width="14.44140625" style="1" customWidth="1"/>
    <col min="4" max="4" width="14.44140625" style="10" customWidth="1"/>
    <col min="5" max="5" width="17.6640625" style="1" customWidth="1"/>
    <col min="6" max="6" width="14.33203125" style="1" customWidth="1"/>
    <col min="7" max="7" width="14.5546875" style="1" customWidth="1"/>
    <col min="8" max="8" width="22.33203125" style="1" customWidth="1"/>
    <col min="10" max="10" width="11.109375" customWidth="1"/>
    <col min="11" max="11" width="35.5546875" customWidth="1"/>
  </cols>
  <sheetData>
    <row r="1" spans="1:11" ht="25.8" x14ac:dyDescent="0.25">
      <c r="A1" s="15" t="s">
        <v>0</v>
      </c>
      <c r="B1" s="15"/>
      <c r="C1" s="15"/>
      <c r="D1" s="16"/>
      <c r="E1" s="15"/>
      <c r="F1" s="15"/>
      <c r="G1" s="15"/>
      <c r="H1" s="15"/>
      <c r="I1" s="15"/>
      <c r="J1" s="15"/>
    </row>
    <row r="2" spans="1:11" ht="31.2" x14ac:dyDescent="0.25">
      <c r="A2" s="2" t="s">
        <v>1</v>
      </c>
      <c r="B2" s="2" t="s">
        <v>2</v>
      </c>
      <c r="C2" s="3" t="s">
        <v>3</v>
      </c>
      <c r="D2" s="11" t="s">
        <v>4</v>
      </c>
      <c r="E2" s="3" t="s">
        <v>5</v>
      </c>
      <c r="F2" s="3" t="s">
        <v>6</v>
      </c>
      <c r="G2" s="3" t="s">
        <v>7</v>
      </c>
      <c r="H2" s="4" t="s">
        <v>8</v>
      </c>
      <c r="I2" s="2" t="s">
        <v>9</v>
      </c>
      <c r="J2" s="2" t="s">
        <v>10</v>
      </c>
      <c r="K2" s="14" t="s">
        <v>157</v>
      </c>
    </row>
    <row r="3" spans="1:11" ht="25.05" customHeight="1" x14ac:dyDescent="0.25">
      <c r="A3" s="7">
        <v>1</v>
      </c>
      <c r="B3" s="2" t="s">
        <v>11</v>
      </c>
      <c r="C3" s="5">
        <f>VLOOKUP(B3,'[1]19级学硕'!$B$3:$J$48,2,0)</f>
        <v>88.5</v>
      </c>
      <c r="D3" s="11">
        <v>100</v>
      </c>
      <c r="E3" s="5">
        <f>VLOOKUP(B3,'[1]19级学硕'!$B$3:$J$48,4,0)</f>
        <v>165</v>
      </c>
      <c r="F3" s="5">
        <f>VLOOKUP(B3,'[1]19级学硕'!$B$3:$J$48,6,0)</f>
        <v>35</v>
      </c>
      <c r="G3" s="5">
        <f>VLOOKUP(B3,'[1]19级学硕'!$B$3:$J$48,8,0)</f>
        <v>40.5</v>
      </c>
      <c r="H3" s="12" t="s">
        <v>12</v>
      </c>
      <c r="I3" s="3" t="s">
        <v>13</v>
      </c>
      <c r="J3" s="6">
        <v>1</v>
      </c>
      <c r="K3" s="34"/>
    </row>
    <row r="4" spans="1:11" ht="25.05" customHeight="1" x14ac:dyDescent="0.25">
      <c r="A4" s="7">
        <v>2</v>
      </c>
      <c r="B4" s="2" t="s">
        <v>14</v>
      </c>
      <c r="C4" s="5">
        <f>VLOOKUP(B4,'[1]19级学硕'!$B$3:$J$48,2,0)</f>
        <v>87.7</v>
      </c>
      <c r="D4" s="11">
        <v>100</v>
      </c>
      <c r="E4" s="5">
        <f>VLOOKUP(B4,'[1]19级学硕'!$B$3:$J$48,4,0)</f>
        <v>120</v>
      </c>
      <c r="F4" s="5">
        <f>VLOOKUP(B4,'[1]19级学硕'!$B$3:$J$48,6,0)</f>
        <v>35</v>
      </c>
      <c r="G4" s="5">
        <f>VLOOKUP(B4,'[1]19级学硕'!$B$3:$J$48,8,0)</f>
        <v>36</v>
      </c>
      <c r="H4" s="12" t="s">
        <v>12</v>
      </c>
      <c r="I4" s="3" t="s">
        <v>15</v>
      </c>
      <c r="J4" s="6">
        <v>1</v>
      </c>
      <c r="K4" s="34"/>
    </row>
    <row r="5" spans="1:11" ht="25.05" customHeight="1" x14ac:dyDescent="0.25">
      <c r="A5" s="7">
        <v>3</v>
      </c>
      <c r="B5" s="2" t="s">
        <v>16</v>
      </c>
      <c r="C5" s="5">
        <f>VLOOKUP(B5,'[1]19级学硕'!$B$3:$J$48,2,0)</f>
        <v>88.6</v>
      </c>
      <c r="D5" s="11">
        <v>100</v>
      </c>
      <c r="E5" s="5">
        <f>VLOOKUP(B5,'[1]19级学硕'!$B$3:$J$48,4,0)</f>
        <v>176</v>
      </c>
      <c r="F5" s="5">
        <f>VLOOKUP(B5,'[1]19级学硕'!$B$3:$J$48,6,0)</f>
        <v>15</v>
      </c>
      <c r="G5" s="5">
        <f>VLOOKUP(B5,'[1]19级学硕'!$B$3:$J$48,8,0)</f>
        <v>33.6</v>
      </c>
      <c r="H5" s="12" t="s">
        <v>12</v>
      </c>
      <c r="I5" s="3" t="s">
        <v>17</v>
      </c>
      <c r="J5" s="6">
        <v>1</v>
      </c>
      <c r="K5" s="34"/>
    </row>
    <row r="6" spans="1:11" ht="25.05" customHeight="1" x14ac:dyDescent="0.25">
      <c r="A6" s="7">
        <v>4</v>
      </c>
      <c r="B6" s="2" t="s">
        <v>18</v>
      </c>
      <c r="C6" s="5">
        <f>VLOOKUP(B6,'[1]19级学硕'!$B$3:$J$48,2,0)</f>
        <v>85.7</v>
      </c>
      <c r="D6" s="11">
        <v>100</v>
      </c>
      <c r="E6" s="5">
        <f>VLOOKUP(B6,'[1]19级学硕'!$B$3:$J$48,4,0)</f>
        <v>115</v>
      </c>
      <c r="F6" s="5">
        <f>VLOOKUP(B6,'[1]19级学硕'!$B$3:$J$48,6,0)</f>
        <v>30</v>
      </c>
      <c r="G6" s="5">
        <f>VLOOKUP(B6,'[1]19级学硕'!$B$3:$J$48,8,0)</f>
        <v>33.5</v>
      </c>
      <c r="H6" s="12" t="s">
        <v>12</v>
      </c>
      <c r="I6" s="3" t="s">
        <v>19</v>
      </c>
      <c r="J6" s="6">
        <v>2</v>
      </c>
      <c r="K6" s="31" t="s">
        <v>158</v>
      </c>
    </row>
    <row r="7" spans="1:11" ht="25.05" customHeight="1" x14ac:dyDescent="0.25">
      <c r="A7" s="7">
        <v>5</v>
      </c>
      <c r="B7" s="2" t="s">
        <v>20</v>
      </c>
      <c r="C7" s="5">
        <f>VLOOKUP(B7,'[1]19级学硕'!$B$3:$J$48,2,0)</f>
        <v>89.8</v>
      </c>
      <c r="D7" s="11">
        <v>100</v>
      </c>
      <c r="E7" s="5">
        <f>VLOOKUP(B7,'[1]19级学硕'!$B$3:$J$48,4,0)</f>
        <v>166.67</v>
      </c>
      <c r="F7" s="5">
        <f>VLOOKUP(B7,'[1]19级学硕'!$B$3:$J$48,6,0)</f>
        <v>15</v>
      </c>
      <c r="G7" s="5">
        <f>VLOOKUP(B7,'[1]19级学硕'!$B$3:$J$48,8,0)</f>
        <v>32.667000000000002</v>
      </c>
      <c r="H7" s="12" t="s">
        <v>12</v>
      </c>
      <c r="I7" s="3" t="s">
        <v>21</v>
      </c>
      <c r="J7" s="6">
        <v>1</v>
      </c>
      <c r="K7" s="34"/>
    </row>
    <row r="8" spans="1:11" ht="25.05" customHeight="1" x14ac:dyDescent="0.25">
      <c r="A8" s="7">
        <v>6</v>
      </c>
      <c r="B8" s="4" t="s">
        <v>22</v>
      </c>
      <c r="C8" s="5">
        <f>VLOOKUP(B8,'[1]19级学硕'!$B$3:$J$48,2,0)</f>
        <v>85</v>
      </c>
      <c r="D8" s="11">
        <v>100</v>
      </c>
      <c r="E8" s="5">
        <f>VLOOKUP(B8,'[1]19级学硕'!$B$3:$J$48,4,0)</f>
        <v>100</v>
      </c>
      <c r="F8" s="5">
        <f>VLOOKUP(B8,'[1]19级学硕'!$B$3:$J$48,6,0)</f>
        <v>28.75</v>
      </c>
      <c r="G8" s="5">
        <f>VLOOKUP(B8,'[1]19级学硕'!$B$3:$J$48,8,0)</f>
        <v>31.5</v>
      </c>
      <c r="H8" s="12" t="s">
        <v>23</v>
      </c>
      <c r="I8" s="3" t="s">
        <v>24</v>
      </c>
      <c r="J8" s="6">
        <v>2</v>
      </c>
      <c r="K8" s="31" t="s">
        <v>161</v>
      </c>
    </row>
    <row r="9" spans="1:11" ht="25.05" customHeight="1" x14ac:dyDescent="0.25">
      <c r="A9" s="7">
        <v>7</v>
      </c>
      <c r="B9" s="2" t="s">
        <v>25</v>
      </c>
      <c r="C9" s="5">
        <f>VLOOKUP(B9,'[1]19级学硕'!$B$3:$J$48,2,0)</f>
        <v>89.8</v>
      </c>
      <c r="D9" s="11">
        <v>100</v>
      </c>
      <c r="E9" s="5">
        <f>VLOOKUP(B9,'[1]19级学硕'!$B$3:$J$48,4,0)</f>
        <v>120</v>
      </c>
      <c r="F9" s="5">
        <f>VLOOKUP(B9,'[1]19级学硕'!$B$3:$J$48,6,0)</f>
        <v>23</v>
      </c>
      <c r="G9" s="5">
        <f>VLOOKUP(B9,'[1]19级学硕'!$B$3:$J$48,8,0)</f>
        <v>31.200000000000003</v>
      </c>
      <c r="H9" s="12" t="s">
        <v>12</v>
      </c>
      <c r="I9" s="3" t="s">
        <v>26</v>
      </c>
      <c r="J9" s="6">
        <v>1</v>
      </c>
      <c r="K9" s="34"/>
    </row>
    <row r="10" spans="1:11" ht="25.05" customHeight="1" x14ac:dyDescent="0.25">
      <c r="A10" s="7">
        <v>8</v>
      </c>
      <c r="B10" s="4" t="s">
        <v>27</v>
      </c>
      <c r="C10" s="5">
        <f>VLOOKUP(B10,'[1]19级学硕'!$B$3:$J$48,2,0)</f>
        <v>85.2</v>
      </c>
      <c r="D10" s="11">
        <v>100</v>
      </c>
      <c r="E10" s="5">
        <f>VLOOKUP(B10,'[1]19级学硕'!$B$3:$J$48,4,0)</f>
        <v>100</v>
      </c>
      <c r="F10" s="5">
        <f>VLOOKUP(B10,'[1]19级学硕'!$B$3:$J$48,6,0)</f>
        <v>27.08</v>
      </c>
      <c r="G10" s="5">
        <f>VLOOKUP(B10,'[1]19级学硕'!$B$3:$J$48,8,0)</f>
        <v>30.832000000000001</v>
      </c>
      <c r="H10" s="12" t="s">
        <v>12</v>
      </c>
      <c r="I10" s="3" t="s">
        <v>28</v>
      </c>
      <c r="J10" s="6">
        <v>1</v>
      </c>
      <c r="K10" s="34"/>
    </row>
    <row r="11" spans="1:11" ht="25.05" customHeight="1" x14ac:dyDescent="0.25">
      <c r="A11" s="7">
        <v>9</v>
      </c>
      <c r="B11" s="2" t="s">
        <v>29</v>
      </c>
      <c r="C11" s="5">
        <f>VLOOKUP(B11,'[1]19级学硕'!$B$3:$J$48,2,0)</f>
        <v>83.8</v>
      </c>
      <c r="D11" s="11">
        <v>100</v>
      </c>
      <c r="E11" s="5">
        <f>VLOOKUP(B11,'[1]19级学硕'!$B$3:$J$48,4,0)</f>
        <v>100</v>
      </c>
      <c r="F11" s="5">
        <f>VLOOKUP(B11,'[1]19级学硕'!$B$3:$J$48,6,0)</f>
        <v>24.04</v>
      </c>
      <c r="G11" s="5">
        <f>VLOOKUP(B11,'[1]19级学硕'!$B$3:$J$48,8,0)</f>
        <v>29.616</v>
      </c>
      <c r="H11" s="12" t="s">
        <v>12</v>
      </c>
      <c r="I11" s="3" t="s">
        <v>30</v>
      </c>
      <c r="J11" s="6">
        <v>2</v>
      </c>
      <c r="K11" s="31" t="s">
        <v>158</v>
      </c>
    </row>
    <row r="12" spans="1:11" ht="25.05" customHeight="1" x14ac:dyDescent="0.25">
      <c r="A12" s="7">
        <v>10</v>
      </c>
      <c r="B12" s="4" t="s">
        <v>31</v>
      </c>
      <c r="C12" s="5">
        <f>VLOOKUP(B12,'[1]19级学硕'!$B$3:$J$48,2,0)</f>
        <v>81.3</v>
      </c>
      <c r="D12" s="11">
        <v>100</v>
      </c>
      <c r="E12" s="5">
        <f>VLOOKUP(B12,'[1]19级学硕'!$B$3:$J$48,4,0)</f>
        <v>106.67</v>
      </c>
      <c r="F12" s="5">
        <f>VLOOKUP(B12,'[1]19级学硕'!$B$3:$J$48,6,0)</f>
        <v>22</v>
      </c>
      <c r="G12" s="5">
        <f>VLOOKUP(B12,'[1]19级学硕'!$B$3:$J$48,8,0)</f>
        <v>29.467000000000002</v>
      </c>
      <c r="H12" s="12" t="s">
        <v>12</v>
      </c>
      <c r="I12" s="3" t="s">
        <v>32</v>
      </c>
      <c r="J12" s="6">
        <v>2</v>
      </c>
      <c r="K12" s="31" t="s">
        <v>158</v>
      </c>
    </row>
    <row r="13" spans="1:11" ht="25.05" customHeight="1" x14ac:dyDescent="0.25">
      <c r="A13" s="7">
        <v>11</v>
      </c>
      <c r="B13" s="2" t="s">
        <v>33</v>
      </c>
      <c r="C13" s="5">
        <f>VLOOKUP(B13,'[1]19级学硕'!$B$3:$J$48,2,0)</f>
        <v>87.7</v>
      </c>
      <c r="D13" s="11">
        <v>100</v>
      </c>
      <c r="E13" s="5">
        <f>VLOOKUP(B13,'[1]19级学硕'!$B$3:$J$48,4,0)</f>
        <v>187.88</v>
      </c>
      <c r="F13" s="5">
        <f>VLOOKUP(B13,'[1]19级学硕'!$B$3:$J$48,6,0)</f>
        <v>0</v>
      </c>
      <c r="G13" s="5">
        <f>VLOOKUP(B13,'[1]19级学硕'!$B$3:$J$48,8,0)</f>
        <v>28.788</v>
      </c>
      <c r="H13" s="12" t="s">
        <v>12</v>
      </c>
      <c r="I13" s="3" t="s">
        <v>34</v>
      </c>
      <c r="J13" s="6">
        <v>2</v>
      </c>
      <c r="K13" s="31" t="s">
        <v>159</v>
      </c>
    </row>
    <row r="14" spans="1:11" ht="25.05" customHeight="1" x14ac:dyDescent="0.25">
      <c r="A14" s="7">
        <v>12</v>
      </c>
      <c r="B14" s="2" t="s">
        <v>35</v>
      </c>
      <c r="C14" s="5">
        <f>VLOOKUP(B14,'[1]19级学硕'!$B$3:$J$48,2,0)</f>
        <v>84.1</v>
      </c>
      <c r="D14" s="11">
        <v>100</v>
      </c>
      <c r="E14" s="5">
        <f>VLOOKUP(B14,'[1]19级学硕'!$B$3:$J$48,4,0)</f>
        <v>100</v>
      </c>
      <c r="F14" s="5">
        <f>VLOOKUP(B14,'[1]19级学硕'!$B$3:$J$48,6,0)</f>
        <v>19.25</v>
      </c>
      <c r="G14" s="5">
        <f>VLOOKUP(B14,'[1]19级学硕'!$B$3:$J$48,8,0)</f>
        <v>27.7</v>
      </c>
      <c r="H14" s="12" t="s">
        <v>23</v>
      </c>
      <c r="I14" s="3" t="s">
        <v>36</v>
      </c>
      <c r="J14" s="6">
        <v>2</v>
      </c>
      <c r="K14" s="31" t="s">
        <v>158</v>
      </c>
    </row>
    <row r="15" spans="1:11" ht="25.05" customHeight="1" x14ac:dyDescent="0.25">
      <c r="A15" s="7">
        <v>13</v>
      </c>
      <c r="B15" s="2" t="s">
        <v>37</v>
      </c>
      <c r="C15" s="5">
        <f>VLOOKUP(B15,'[1]19级学硕'!$B$3:$J$48,2,0)</f>
        <v>82.8</v>
      </c>
      <c r="D15" s="11">
        <v>100</v>
      </c>
      <c r="E15" s="5">
        <f>VLOOKUP(B15,'[1]19级学硕'!$B$3:$J$48,4,0)</f>
        <v>100</v>
      </c>
      <c r="F15" s="5">
        <f>VLOOKUP(B15,'[1]19级学硕'!$B$3:$J$48,6,0)</f>
        <v>18.95</v>
      </c>
      <c r="G15" s="5">
        <f>VLOOKUP(B15,'[1]19级学硕'!$B$3:$J$48,8,0)</f>
        <v>27.58</v>
      </c>
      <c r="H15" s="12" t="s">
        <v>12</v>
      </c>
      <c r="I15" s="3" t="s">
        <v>38</v>
      </c>
      <c r="J15" s="6">
        <v>3</v>
      </c>
      <c r="K15" s="31" t="s">
        <v>162</v>
      </c>
    </row>
    <row r="16" spans="1:11" ht="25.05" customHeight="1" x14ac:dyDescent="0.25">
      <c r="A16" s="7">
        <v>14</v>
      </c>
      <c r="B16" s="2" t="s">
        <v>39</v>
      </c>
      <c r="C16" s="5">
        <f>VLOOKUP(B16,'[1]19级学硕'!$B$3:$J$48,2,0)</f>
        <v>86.5</v>
      </c>
      <c r="D16" s="11">
        <v>100</v>
      </c>
      <c r="E16" s="5">
        <f>VLOOKUP(B16,'[1]19级学硕'!$B$3:$J$48,4,0)</f>
        <v>105</v>
      </c>
      <c r="F16" s="5">
        <f>VLOOKUP(B16,'[1]19级学硕'!$B$3:$J$48,6,0)</f>
        <v>16.350000000000001</v>
      </c>
      <c r="G16" s="5">
        <f>VLOOKUP(B16,'[1]19级学硕'!$B$3:$J$48,8,0)</f>
        <v>27.04</v>
      </c>
      <c r="H16" s="12" t="s">
        <v>12</v>
      </c>
      <c r="I16" s="3" t="s">
        <v>40</v>
      </c>
      <c r="J16" s="6">
        <v>1</v>
      </c>
      <c r="K16" s="34"/>
    </row>
    <row r="17" spans="1:11" ht="25.05" customHeight="1" x14ac:dyDescent="0.25">
      <c r="A17" s="7">
        <v>15</v>
      </c>
      <c r="B17" s="2" t="s">
        <v>41</v>
      </c>
      <c r="C17" s="5">
        <f>VLOOKUP(B17,'[1]19级学硕'!$B$3:$J$48,2,0)</f>
        <v>89.6</v>
      </c>
      <c r="D17" s="11">
        <v>100</v>
      </c>
      <c r="E17" s="5">
        <f>VLOOKUP(B17,'[1]19级学硕'!$B$3:$J$48,4,0)</f>
        <v>100</v>
      </c>
      <c r="F17" s="5">
        <f>VLOOKUP(B17,'[1]19级学硕'!$B$3:$J$48,6,0)</f>
        <v>17</v>
      </c>
      <c r="G17" s="5">
        <f>VLOOKUP(B17,'[1]19级学硕'!$B$3:$J$48,8,0)</f>
        <v>26.8</v>
      </c>
      <c r="H17" s="12" t="s">
        <v>160</v>
      </c>
      <c r="I17" s="3" t="s">
        <v>42</v>
      </c>
      <c r="J17" s="6">
        <v>1</v>
      </c>
      <c r="K17" s="34"/>
    </row>
    <row r="18" spans="1:11" ht="25.05" customHeight="1" x14ac:dyDescent="0.25">
      <c r="A18" s="7">
        <v>16</v>
      </c>
      <c r="B18" s="2" t="s">
        <v>43</v>
      </c>
      <c r="C18" s="5">
        <f>VLOOKUP(B18,'[1]19级学硕'!$B$3:$J$48,2,0)</f>
        <v>84.3</v>
      </c>
      <c r="D18" s="11">
        <v>100</v>
      </c>
      <c r="E18" s="5">
        <f>VLOOKUP(B18,'[1]19级学硕'!$B$3:$J$48,4,0)</f>
        <v>100</v>
      </c>
      <c r="F18" s="5">
        <f>VLOOKUP(B18,'[1]19级学硕'!$B$3:$J$48,6,0)</f>
        <v>15.4</v>
      </c>
      <c r="G18" s="5">
        <f>VLOOKUP(B18,'[1]19级学硕'!$B$3:$J$48,8,0)</f>
        <v>26.16</v>
      </c>
      <c r="H18" s="12" t="s">
        <v>12</v>
      </c>
      <c r="I18" s="3" t="s">
        <v>44</v>
      </c>
      <c r="J18" s="6">
        <v>2</v>
      </c>
      <c r="K18" s="31" t="s">
        <v>158</v>
      </c>
    </row>
    <row r="19" spans="1:11" ht="25.05" customHeight="1" x14ac:dyDescent="0.25">
      <c r="A19" s="7">
        <v>17</v>
      </c>
      <c r="B19" s="2" t="s">
        <v>45</v>
      </c>
      <c r="C19" s="5">
        <f>VLOOKUP(B19,'[1]19级学硕'!$B$3:$J$48,2,0)</f>
        <v>85.5</v>
      </c>
      <c r="D19" s="11">
        <v>100</v>
      </c>
      <c r="E19" s="5">
        <f>VLOOKUP(B19,'[1]19级学硕'!$B$3:$J$48,4,0)</f>
        <v>100</v>
      </c>
      <c r="F19" s="5">
        <f>VLOOKUP(B19,'[1]19级学硕'!$B$3:$J$48,6,0)</f>
        <v>15</v>
      </c>
      <c r="G19" s="5">
        <f>VLOOKUP(B19,'[1]19级学硕'!$B$3:$J$48,8,0)</f>
        <v>26</v>
      </c>
      <c r="H19" s="12" t="s">
        <v>12</v>
      </c>
      <c r="I19" s="3" t="s">
        <v>46</v>
      </c>
      <c r="J19" s="6">
        <v>2</v>
      </c>
      <c r="K19" s="31" t="s">
        <v>158</v>
      </c>
    </row>
    <row r="20" spans="1:11" ht="25.05" customHeight="1" x14ac:dyDescent="0.25">
      <c r="A20" s="7">
        <v>18</v>
      </c>
      <c r="B20" s="2" t="s">
        <v>47</v>
      </c>
      <c r="C20" s="5">
        <f>VLOOKUP(B20,'[1]19级学硕'!$B$3:$J$48,2,0)</f>
        <v>88.3</v>
      </c>
      <c r="D20" s="11">
        <v>100</v>
      </c>
      <c r="E20" s="5">
        <f>VLOOKUP(B20,'[1]19级学硕'!$B$3:$J$48,4,0)</f>
        <v>100</v>
      </c>
      <c r="F20" s="5">
        <f>VLOOKUP(B20,'[1]19级学硕'!$B$3:$J$48,6,0)</f>
        <v>14.4</v>
      </c>
      <c r="G20" s="5">
        <f>VLOOKUP(B20,'[1]19级学硕'!$B$3:$J$48,8,0)</f>
        <v>25.76</v>
      </c>
      <c r="H20" s="12" t="s">
        <v>12</v>
      </c>
      <c r="I20" s="3" t="s">
        <v>48</v>
      </c>
      <c r="J20" s="6">
        <v>1</v>
      </c>
      <c r="K20" s="34"/>
    </row>
    <row r="21" spans="1:11" ht="25.05" customHeight="1" x14ac:dyDescent="0.25">
      <c r="A21" s="7">
        <v>19</v>
      </c>
      <c r="B21" s="2" t="s">
        <v>49</v>
      </c>
      <c r="C21" s="5">
        <f>VLOOKUP(B21,'[1]19级学硕'!$B$3:$J$48,2,0)</f>
        <v>88.6</v>
      </c>
      <c r="D21" s="11">
        <v>100</v>
      </c>
      <c r="E21" s="5">
        <f>VLOOKUP(B21,'[1]19级学硕'!$B$3:$J$48,4,0)</f>
        <v>146</v>
      </c>
      <c r="F21" s="5">
        <f>VLOOKUP(B21,'[1]19级学硕'!$B$3:$J$48,6,0)</f>
        <v>2.2999999999999998</v>
      </c>
      <c r="G21" s="5">
        <f>VLOOKUP(B21,'[1]19级学硕'!$B$3:$J$48,8,0)</f>
        <v>25.520000000000003</v>
      </c>
      <c r="H21" s="12" t="s">
        <v>12</v>
      </c>
      <c r="I21" s="3" t="s">
        <v>50</v>
      </c>
      <c r="J21" s="6">
        <v>1</v>
      </c>
      <c r="K21" s="34"/>
    </row>
    <row r="22" spans="1:11" ht="25.05" customHeight="1" x14ac:dyDescent="0.25">
      <c r="A22" s="7">
        <v>20</v>
      </c>
      <c r="B22" s="2" t="s">
        <v>51</v>
      </c>
      <c r="C22" s="5">
        <f>VLOOKUP(B22,'[1]19级学硕'!$B$3:$J$48,2,0)</f>
        <v>89.6</v>
      </c>
      <c r="D22" s="11">
        <v>100</v>
      </c>
      <c r="E22" s="5">
        <f>VLOOKUP(B22,'[1]19级学硕'!$B$3:$J$48,4,0)</f>
        <v>146.69999999999999</v>
      </c>
      <c r="F22" s="5">
        <f>VLOOKUP(B22,'[1]19级学硕'!$B$3:$J$48,6,0)</f>
        <v>2</v>
      </c>
      <c r="G22" s="5">
        <f>VLOOKUP(B22,'[1]19级学硕'!$B$3:$J$48,8,0)</f>
        <v>25.470000000000002</v>
      </c>
      <c r="H22" s="12" t="s">
        <v>12</v>
      </c>
      <c r="I22" s="3" t="s">
        <v>52</v>
      </c>
      <c r="J22" s="6">
        <v>1</v>
      </c>
      <c r="K22" s="34"/>
    </row>
    <row r="23" spans="1:11" ht="25.05" customHeight="1" x14ac:dyDescent="0.25">
      <c r="A23" s="7">
        <v>21</v>
      </c>
      <c r="B23" s="2" t="s">
        <v>53</v>
      </c>
      <c r="C23" s="5">
        <f>VLOOKUP(B23,'[1]19级学硕'!$B$3:$J$48,2,0)</f>
        <v>86.1</v>
      </c>
      <c r="D23" s="11">
        <v>100</v>
      </c>
      <c r="E23" s="5">
        <f>VLOOKUP(B23,'[1]19级学硕'!$B$3:$J$48,4,0)</f>
        <v>100</v>
      </c>
      <c r="F23" s="5">
        <f>VLOOKUP(B23,'[1]19级学硕'!$B$3:$J$48,6,0)</f>
        <v>12.5</v>
      </c>
      <c r="G23" s="5">
        <f>VLOOKUP(B23,'[1]19级学硕'!$B$3:$J$48,8,0)</f>
        <v>25</v>
      </c>
      <c r="H23" s="12" t="s">
        <v>12</v>
      </c>
      <c r="I23" s="3" t="s">
        <v>54</v>
      </c>
      <c r="J23" s="6">
        <v>1</v>
      </c>
      <c r="K23" s="34"/>
    </row>
    <row r="24" spans="1:11" ht="25.05" customHeight="1" x14ac:dyDescent="0.25">
      <c r="A24" s="7">
        <v>22</v>
      </c>
      <c r="B24" s="4" t="s">
        <v>55</v>
      </c>
      <c r="C24" s="5">
        <f>VLOOKUP(B24,'[1]19级学硕'!$B$3:$J$48,2,0)</f>
        <v>87.7</v>
      </c>
      <c r="D24" s="11">
        <v>100</v>
      </c>
      <c r="E24" s="5">
        <f>VLOOKUP(B24,'[1]19级学硕'!$B$3:$J$48,4,0)</f>
        <v>148.56</v>
      </c>
      <c r="F24" s="5">
        <f>VLOOKUP(B24,'[1]19级学硕'!$B$3:$J$48,6,0)</f>
        <v>0</v>
      </c>
      <c r="G24" s="5">
        <f>VLOOKUP(B24,'[1]19级学硕'!$B$3:$J$48,8,0)</f>
        <v>24.856000000000002</v>
      </c>
      <c r="H24" s="12" t="s">
        <v>12</v>
      </c>
      <c r="I24" s="3" t="s">
        <v>56</v>
      </c>
      <c r="J24" s="6">
        <v>2</v>
      </c>
      <c r="K24" s="31" t="s">
        <v>159</v>
      </c>
    </row>
    <row r="25" spans="1:11" ht="25.05" customHeight="1" x14ac:dyDescent="0.25">
      <c r="A25" s="7">
        <v>23</v>
      </c>
      <c r="B25" s="2" t="s">
        <v>57</v>
      </c>
      <c r="C25" s="5">
        <f>VLOOKUP(B25,'[1]19级学硕'!$B$3:$J$48,2,0)</f>
        <v>85.7</v>
      </c>
      <c r="D25" s="11">
        <v>100</v>
      </c>
      <c r="E25" s="5">
        <f>VLOOKUP(B25,'[1]19级学硕'!$B$3:$J$48,4,0)</f>
        <v>120</v>
      </c>
      <c r="F25" s="5">
        <f>VLOOKUP(B25,'[1]19级学硕'!$B$3:$J$48,6,0)</f>
        <v>7</v>
      </c>
      <c r="G25" s="5">
        <f>VLOOKUP(B25,'[1]19级学硕'!$B$3:$J$48,8,0)</f>
        <v>24.8</v>
      </c>
      <c r="H25" s="12" t="s">
        <v>12</v>
      </c>
      <c r="I25" s="3" t="s">
        <v>58</v>
      </c>
      <c r="J25" s="6">
        <v>2</v>
      </c>
      <c r="K25" s="31" t="s">
        <v>158</v>
      </c>
    </row>
    <row r="26" spans="1:11" ht="25.05" customHeight="1" x14ac:dyDescent="0.25">
      <c r="A26" s="7">
        <v>24</v>
      </c>
      <c r="B26" s="2" t="s">
        <v>59</v>
      </c>
      <c r="C26" s="5">
        <f>VLOOKUP(B26,'[1]19级学硕'!$B$3:$J$48,2,0)</f>
        <v>89.4</v>
      </c>
      <c r="D26" s="11">
        <v>100</v>
      </c>
      <c r="E26" s="5">
        <f>VLOOKUP(B26,'[1]19级学硕'!$B$3:$J$48,4,0)</f>
        <v>120</v>
      </c>
      <c r="F26" s="5">
        <f>VLOOKUP(B26,'[1]19级学硕'!$B$3:$J$48,6,0)</f>
        <v>3</v>
      </c>
      <c r="G26" s="5">
        <f>VLOOKUP(B26,'[1]19级学硕'!$B$3:$J$48,8,0)</f>
        <v>23.2</v>
      </c>
      <c r="H26" s="12" t="s">
        <v>12</v>
      </c>
      <c r="I26" s="3" t="s">
        <v>60</v>
      </c>
      <c r="J26" s="6">
        <v>1</v>
      </c>
      <c r="K26" s="34"/>
    </row>
    <row r="27" spans="1:11" ht="25.05" customHeight="1" x14ac:dyDescent="0.25">
      <c r="A27" s="7">
        <v>25</v>
      </c>
      <c r="B27" s="2" t="s">
        <v>61</v>
      </c>
      <c r="C27" s="5">
        <f>VLOOKUP(B27,'[1]19级学硕'!$B$3:$J$48,2,0)</f>
        <v>87.5</v>
      </c>
      <c r="D27" s="11">
        <v>100</v>
      </c>
      <c r="E27" s="5">
        <f>VLOOKUP(B27,'[1]19级学硕'!$B$3:$J$48,4,0)</f>
        <v>130</v>
      </c>
      <c r="F27" s="5">
        <f>VLOOKUP(B27,'[1]19级学硕'!$B$3:$J$48,6,0)</f>
        <v>0</v>
      </c>
      <c r="G27" s="5">
        <f>VLOOKUP(B27,'[1]19级学硕'!$B$3:$J$48,8,0)</f>
        <v>23</v>
      </c>
      <c r="H27" s="12" t="s">
        <v>12</v>
      </c>
      <c r="I27" s="3" t="s">
        <v>62</v>
      </c>
      <c r="J27" s="6">
        <v>2</v>
      </c>
      <c r="K27" s="34"/>
    </row>
    <row r="28" spans="1:11" ht="25.05" customHeight="1" x14ac:dyDescent="0.25">
      <c r="A28" s="7">
        <v>26</v>
      </c>
      <c r="B28" s="2" t="s">
        <v>63</v>
      </c>
      <c r="C28" s="5">
        <f>VLOOKUP(B28,'[1]19级学硕'!$B$3:$J$48,2,0)</f>
        <v>84.5</v>
      </c>
      <c r="D28" s="11">
        <v>100</v>
      </c>
      <c r="E28" s="5">
        <f>VLOOKUP(B28,'[1]19级学硕'!$B$3:$J$48,4,0)</f>
        <v>100</v>
      </c>
      <c r="F28" s="5">
        <f>VLOOKUP(B28,'[1]19级学硕'!$B$3:$J$48,6,0)</f>
        <v>7</v>
      </c>
      <c r="G28" s="5">
        <f>VLOOKUP(B28,'[1]19级学硕'!$B$3:$J$48,8,0)</f>
        <v>22.8</v>
      </c>
      <c r="H28" s="12" t="s">
        <v>23</v>
      </c>
      <c r="I28" s="3" t="s">
        <v>64</v>
      </c>
      <c r="J28" s="6">
        <v>2</v>
      </c>
      <c r="K28" s="34"/>
    </row>
    <row r="29" spans="1:11" ht="25.05" customHeight="1" x14ac:dyDescent="0.25">
      <c r="A29" s="7">
        <v>27</v>
      </c>
      <c r="B29" s="2" t="s">
        <v>65</v>
      </c>
      <c r="C29" s="5">
        <f>VLOOKUP(B29,'[1]19级学硕'!$B$3:$J$48,2,0)</f>
        <v>83.1</v>
      </c>
      <c r="D29" s="11">
        <v>100</v>
      </c>
      <c r="E29" s="5">
        <f>VLOOKUP(B29,'[1]19级学硕'!$B$3:$J$48,4,0)</f>
        <v>100</v>
      </c>
      <c r="F29" s="5">
        <f>VLOOKUP(B29,'[1]19级学硕'!$B$3:$J$48,6,0)</f>
        <v>7</v>
      </c>
      <c r="G29" s="5">
        <f>VLOOKUP(B29,'[1]19级学硕'!$B$3:$J$48,8,0)</f>
        <v>22.8</v>
      </c>
      <c r="H29" s="12" t="s">
        <v>12</v>
      </c>
      <c r="I29" s="3" t="s">
        <v>66</v>
      </c>
      <c r="J29" s="6">
        <v>2</v>
      </c>
      <c r="K29" s="34"/>
    </row>
    <row r="30" spans="1:11" ht="25.05" customHeight="1" x14ac:dyDescent="0.25">
      <c r="A30" s="7">
        <v>28</v>
      </c>
      <c r="B30" s="2" t="s">
        <v>67</v>
      </c>
      <c r="C30" s="5">
        <f>VLOOKUP(B30,'[1]19级学硕'!$B$3:$J$48,2,0)</f>
        <v>86.9</v>
      </c>
      <c r="D30" s="11">
        <v>100</v>
      </c>
      <c r="E30" s="5">
        <f>VLOOKUP(B30,'[1]19级学硕'!$B$3:$J$48,4,0)</f>
        <v>110</v>
      </c>
      <c r="F30" s="5">
        <f>VLOOKUP(B30,'[1]19级学硕'!$B$3:$J$48,6,0)</f>
        <v>4</v>
      </c>
      <c r="G30" s="5">
        <f>VLOOKUP(B30,'[1]19级学硕'!$B$3:$J$48,8,0)</f>
        <v>22.6</v>
      </c>
      <c r="H30" s="12" t="s">
        <v>23</v>
      </c>
      <c r="I30" s="3" t="s">
        <v>68</v>
      </c>
      <c r="J30" s="6">
        <v>2</v>
      </c>
      <c r="K30" s="34"/>
    </row>
    <row r="31" spans="1:11" ht="25.05" customHeight="1" x14ac:dyDescent="0.25">
      <c r="A31" s="7">
        <v>29</v>
      </c>
      <c r="B31" s="2" t="s">
        <v>69</v>
      </c>
      <c r="C31" s="5">
        <f>VLOOKUP(B31,'[1]19级学硕'!$B$3:$J$48,2,0)</f>
        <v>88.1</v>
      </c>
      <c r="D31" s="11">
        <v>100</v>
      </c>
      <c r="E31" s="5">
        <f>VLOOKUP(B31,'[1]19级学硕'!$B$3:$J$48,4,0)</f>
        <v>120</v>
      </c>
      <c r="F31" s="5">
        <f>VLOOKUP(B31,'[1]19级学硕'!$B$3:$J$48,6,0)</f>
        <v>0</v>
      </c>
      <c r="G31" s="5">
        <f>VLOOKUP(B31,'[1]19级学硕'!$B$3:$J$48,8,0)</f>
        <v>22</v>
      </c>
      <c r="H31" s="12" t="s">
        <v>12</v>
      </c>
      <c r="I31" s="3" t="s">
        <v>70</v>
      </c>
      <c r="J31" s="6">
        <v>2</v>
      </c>
      <c r="K31" s="34"/>
    </row>
    <row r="32" spans="1:11" ht="25.05" customHeight="1" x14ac:dyDescent="0.25">
      <c r="A32" s="7">
        <v>30</v>
      </c>
      <c r="B32" s="2" t="s">
        <v>71</v>
      </c>
      <c r="C32" s="5">
        <f>VLOOKUP(B32,'[1]19级学硕'!$B$3:$J$48,2,0)</f>
        <v>85.1</v>
      </c>
      <c r="D32" s="11">
        <v>100</v>
      </c>
      <c r="E32" s="5">
        <f>VLOOKUP(B32,'[1]19级学硕'!$B$3:$J$48,4,0)</f>
        <v>100</v>
      </c>
      <c r="F32" s="5">
        <f>VLOOKUP(B32,'[1]19级学硕'!$B$3:$J$48,6,0)</f>
        <v>4.3</v>
      </c>
      <c r="G32" s="5">
        <f>VLOOKUP(B32,'[1]19级学硕'!$B$3:$J$48,8,0)</f>
        <v>21.72</v>
      </c>
      <c r="H32" s="12" t="s">
        <v>23</v>
      </c>
      <c r="I32" s="3" t="s">
        <v>72</v>
      </c>
      <c r="J32" s="6">
        <v>2</v>
      </c>
      <c r="K32" s="34"/>
    </row>
    <row r="33" spans="1:11" ht="25.05" customHeight="1" x14ac:dyDescent="0.25">
      <c r="A33" s="7">
        <v>31</v>
      </c>
      <c r="B33" s="2" t="s">
        <v>73</v>
      </c>
      <c r="C33" s="5">
        <f>VLOOKUP(B33,'[1]19级学硕'!$B$3:$J$48,2,0)</f>
        <v>86.8</v>
      </c>
      <c r="D33" s="11">
        <v>100</v>
      </c>
      <c r="E33" s="5">
        <f>VLOOKUP(B33,'[1]19级学硕'!$B$3:$J$48,4,0)</f>
        <v>100</v>
      </c>
      <c r="F33" s="5">
        <f>VLOOKUP(B33,'[1]19级学硕'!$B$3:$J$48,6,0)</f>
        <v>3.3</v>
      </c>
      <c r="G33" s="5">
        <f>VLOOKUP(B33,'[1]19级学硕'!$B$3:$J$48,8,0)</f>
        <v>21.32</v>
      </c>
      <c r="H33" s="12" t="s">
        <v>23</v>
      </c>
      <c r="I33" s="3" t="s">
        <v>74</v>
      </c>
      <c r="J33" s="6">
        <v>2</v>
      </c>
      <c r="K33" s="34"/>
    </row>
    <row r="34" spans="1:11" ht="25.05" customHeight="1" x14ac:dyDescent="0.25">
      <c r="A34" s="7">
        <v>32</v>
      </c>
      <c r="B34" s="2" t="s">
        <v>75</v>
      </c>
      <c r="C34" s="5">
        <f>VLOOKUP(B34,'[1]19级学硕'!$B$3:$J$48,2,0)</f>
        <v>90.6</v>
      </c>
      <c r="D34" s="11">
        <v>100</v>
      </c>
      <c r="E34" s="5">
        <f>VLOOKUP(B34,'[1]19级学硕'!$B$3:$J$48,4,0)</f>
        <v>110</v>
      </c>
      <c r="F34" s="5">
        <f>VLOOKUP(B34,'[1]19级学硕'!$B$3:$J$48,6,0)</f>
        <v>0</v>
      </c>
      <c r="G34" s="5">
        <f>VLOOKUP(B34,'[1]19级学硕'!$B$3:$J$48,8,0)</f>
        <v>21</v>
      </c>
      <c r="H34" s="12" t="s">
        <v>23</v>
      </c>
      <c r="I34" s="3" t="s">
        <v>76</v>
      </c>
      <c r="J34" s="6">
        <v>2</v>
      </c>
      <c r="K34" s="34"/>
    </row>
    <row r="35" spans="1:11" ht="25.05" customHeight="1" x14ac:dyDescent="0.25">
      <c r="A35" s="7">
        <v>33</v>
      </c>
      <c r="B35" s="2" t="s">
        <v>77</v>
      </c>
      <c r="C35" s="5">
        <f>VLOOKUP(B35,'[1]19级学硕'!$B$3:$J$48,2,0)</f>
        <v>86.5</v>
      </c>
      <c r="D35" s="11">
        <v>100</v>
      </c>
      <c r="E35" s="5">
        <f>VLOOKUP(B35,'[1]19级学硕'!$B$3:$J$48,4,0)</f>
        <v>110</v>
      </c>
      <c r="F35" s="5">
        <f>VLOOKUP(B35,'[1]19级学硕'!$B$3:$J$48,6,0)</f>
        <v>0</v>
      </c>
      <c r="G35" s="5">
        <f>VLOOKUP(B35,'[1]19级学硕'!$B$3:$J$48,8,0)</f>
        <v>21</v>
      </c>
      <c r="H35" s="12" t="s">
        <v>23</v>
      </c>
      <c r="I35" s="3" t="s">
        <v>78</v>
      </c>
      <c r="J35" s="6">
        <v>2</v>
      </c>
      <c r="K35" s="34"/>
    </row>
    <row r="36" spans="1:11" ht="25.05" customHeight="1" x14ac:dyDescent="0.25">
      <c r="A36" s="7">
        <v>34</v>
      </c>
      <c r="B36" s="2" t="s">
        <v>79</v>
      </c>
      <c r="C36" s="5">
        <f>VLOOKUP(B36,'[1]19级学硕'!$B$3:$J$48,2,0)</f>
        <v>84.8</v>
      </c>
      <c r="D36" s="11">
        <v>100</v>
      </c>
      <c r="E36" s="5">
        <f>VLOOKUP(B36,'[1]19级学硕'!$B$3:$J$48,4,0)</f>
        <v>110</v>
      </c>
      <c r="F36" s="5">
        <f>VLOOKUP(B36,'[1]19级学硕'!$B$3:$J$48,6,0)</f>
        <v>0</v>
      </c>
      <c r="G36" s="5">
        <f>VLOOKUP(B36,'[1]19级学硕'!$B$3:$J$48,8,0)</f>
        <v>21</v>
      </c>
      <c r="H36" s="12" t="s">
        <v>23</v>
      </c>
      <c r="I36" s="3" t="s">
        <v>80</v>
      </c>
      <c r="J36" s="6">
        <v>3</v>
      </c>
      <c r="K36" s="34"/>
    </row>
    <row r="37" spans="1:11" ht="25.05" customHeight="1" x14ac:dyDescent="0.25">
      <c r="A37" s="7">
        <v>35</v>
      </c>
      <c r="B37" s="2" t="s">
        <v>81</v>
      </c>
      <c r="C37" s="5">
        <f>VLOOKUP(B37,'[1]19级学硕'!$B$3:$J$48,2,0)</f>
        <v>87.3</v>
      </c>
      <c r="D37" s="11">
        <v>100</v>
      </c>
      <c r="E37" s="5">
        <f>VLOOKUP(B37,'[1]19级学硕'!$B$3:$J$48,4,0)</f>
        <v>100</v>
      </c>
      <c r="F37" s="5">
        <f>VLOOKUP(B37,'[1]19级学硕'!$B$3:$J$48,6,0)</f>
        <v>2.1</v>
      </c>
      <c r="G37" s="5">
        <f>VLOOKUP(B37,'[1]19级学硕'!$B$3:$J$48,8,0)</f>
        <v>20.84</v>
      </c>
      <c r="H37" s="12" t="s">
        <v>12</v>
      </c>
      <c r="I37" s="3" t="s">
        <v>82</v>
      </c>
      <c r="J37" s="6">
        <v>3</v>
      </c>
      <c r="K37" s="34"/>
    </row>
    <row r="38" spans="1:11" ht="25.05" customHeight="1" x14ac:dyDescent="0.25">
      <c r="A38" s="7">
        <v>36</v>
      </c>
      <c r="B38" s="2" t="s">
        <v>83</v>
      </c>
      <c r="C38" s="5">
        <f>VLOOKUP(B38,'[1]19级学硕'!$B$3:$J$48,2,0)</f>
        <v>85.4</v>
      </c>
      <c r="D38" s="11">
        <v>100</v>
      </c>
      <c r="E38" s="5">
        <f>VLOOKUP(B38,'[1]19级学硕'!$B$3:$J$48,4,0)</f>
        <v>100</v>
      </c>
      <c r="F38" s="5">
        <f>VLOOKUP(B38,'[1]19级学硕'!$B$3:$J$48,6,0)</f>
        <v>2</v>
      </c>
      <c r="G38" s="5">
        <f>VLOOKUP(B38,'[1]19级学硕'!$B$3:$J$48,8,0)</f>
        <v>20.8</v>
      </c>
      <c r="H38" s="12" t="s">
        <v>23</v>
      </c>
      <c r="I38" s="3" t="s">
        <v>84</v>
      </c>
      <c r="J38" s="6">
        <v>3</v>
      </c>
      <c r="K38" s="34"/>
    </row>
    <row r="39" spans="1:11" ht="25.05" customHeight="1" x14ac:dyDescent="0.25">
      <c r="A39" s="7">
        <v>37</v>
      </c>
      <c r="B39" s="2" t="s">
        <v>85</v>
      </c>
      <c r="C39" s="5">
        <f>VLOOKUP(B39,'[1]19级学硕'!$B$3:$J$48,2,0)</f>
        <v>87.3</v>
      </c>
      <c r="D39" s="11">
        <v>100</v>
      </c>
      <c r="E39" s="5">
        <f>VLOOKUP(B39,'[1]19级学硕'!$B$3:$J$48,4,0)</f>
        <v>100</v>
      </c>
      <c r="F39" s="5">
        <f>VLOOKUP(B39,'[1]19级学硕'!$B$3:$J$48,6,0)</f>
        <v>1.68</v>
      </c>
      <c r="G39" s="5">
        <f>VLOOKUP(B39,'[1]19级学硕'!$B$3:$J$48,8,0)</f>
        <v>20.672000000000001</v>
      </c>
      <c r="H39" s="12" t="s">
        <v>12</v>
      </c>
      <c r="I39" s="3" t="s">
        <v>86</v>
      </c>
      <c r="J39" s="6">
        <v>3</v>
      </c>
      <c r="K39" s="34"/>
    </row>
    <row r="40" spans="1:11" ht="25.05" customHeight="1" x14ac:dyDescent="0.25">
      <c r="A40" s="7">
        <v>38</v>
      </c>
      <c r="B40" s="2" t="s">
        <v>87</v>
      </c>
      <c r="C40" s="5">
        <f>VLOOKUP(B40,'[1]19级学硕'!$B$3:$J$48,2,0)</f>
        <v>86.5</v>
      </c>
      <c r="D40" s="11">
        <v>100</v>
      </c>
      <c r="E40" s="5">
        <f>VLOOKUP(B40,'[1]19级学硕'!$B$3:$J$48,4,0)</f>
        <v>100</v>
      </c>
      <c r="F40" s="5">
        <f>VLOOKUP(B40,'[1]19级学硕'!$B$3:$J$48,6,0)</f>
        <v>1</v>
      </c>
      <c r="G40" s="5">
        <f>VLOOKUP(B40,'[1]19级学硕'!$B$3:$J$48,8,0)</f>
        <v>20.399999999999999</v>
      </c>
      <c r="H40" s="12" t="s">
        <v>12</v>
      </c>
      <c r="I40" s="3" t="s">
        <v>88</v>
      </c>
      <c r="J40" s="6">
        <v>3</v>
      </c>
      <c r="K40" s="34"/>
    </row>
    <row r="41" spans="1:11" ht="25.05" customHeight="1" x14ac:dyDescent="0.25">
      <c r="A41" s="7">
        <v>39</v>
      </c>
      <c r="B41" s="2" t="s">
        <v>89</v>
      </c>
      <c r="C41" s="5">
        <f>VLOOKUP(B41,'[1]19级学硕'!$B$3:$J$48,2,0)</f>
        <v>88.1</v>
      </c>
      <c r="D41" s="11">
        <v>100</v>
      </c>
      <c r="E41" s="5">
        <f>VLOOKUP(B41,'[1]19级学硕'!$B$3:$J$48,4,0)</f>
        <v>100</v>
      </c>
      <c r="F41" s="5">
        <f>VLOOKUP(B41,'[1]19级学硕'!$B$3:$J$48,6,0)</f>
        <v>0.81</v>
      </c>
      <c r="G41" s="5">
        <f>VLOOKUP(B41,'[1]19级学硕'!$B$3:$J$48,8,0)</f>
        <v>20.324000000000002</v>
      </c>
      <c r="H41" s="12" t="s">
        <v>12</v>
      </c>
      <c r="I41" s="3" t="s">
        <v>90</v>
      </c>
      <c r="J41" s="6">
        <v>3</v>
      </c>
      <c r="K41" s="34"/>
    </row>
    <row r="42" spans="1:11" ht="25.05" customHeight="1" x14ac:dyDescent="0.25">
      <c r="A42" s="7">
        <v>40</v>
      </c>
      <c r="B42" s="2" t="s">
        <v>91</v>
      </c>
      <c r="C42" s="2">
        <v>87.5</v>
      </c>
      <c r="D42" s="11">
        <v>100</v>
      </c>
      <c r="E42" s="5">
        <v>100</v>
      </c>
      <c r="F42" s="5">
        <v>0</v>
      </c>
      <c r="G42" s="5">
        <v>20</v>
      </c>
      <c r="H42" s="12"/>
      <c r="I42" s="3" t="s">
        <v>92</v>
      </c>
      <c r="J42" s="6">
        <v>3</v>
      </c>
      <c r="K42" s="34"/>
    </row>
    <row r="43" spans="1:11" ht="25.05" customHeight="1" x14ac:dyDescent="0.25">
      <c r="A43" s="7">
        <v>41</v>
      </c>
      <c r="B43" s="2" t="s">
        <v>93</v>
      </c>
      <c r="C43" s="5">
        <f>VLOOKUP(B43,'[1]19级学硕'!$B$3:$J$48,2,0)</f>
        <v>87.4</v>
      </c>
      <c r="D43" s="11">
        <v>100</v>
      </c>
      <c r="E43" s="5">
        <f>VLOOKUP(B43,'[1]19级学硕'!$B$3:$J$48,4,0)</f>
        <v>100</v>
      </c>
      <c r="F43" s="5">
        <f>VLOOKUP(B43,'[1]19级学硕'!$B$3:$J$48,6,0)</f>
        <v>0</v>
      </c>
      <c r="G43" s="5">
        <f>VLOOKUP(B43,'[1]19级学硕'!$B$3:$J$48,8,0)</f>
        <v>20</v>
      </c>
      <c r="H43" s="12" t="s">
        <v>23</v>
      </c>
      <c r="I43" s="3" t="s">
        <v>94</v>
      </c>
      <c r="J43" s="6">
        <v>3</v>
      </c>
      <c r="K43" s="34"/>
    </row>
    <row r="44" spans="1:11" ht="25.05" customHeight="1" x14ac:dyDescent="0.25">
      <c r="A44" s="7">
        <v>42</v>
      </c>
      <c r="B44" s="2" t="s">
        <v>95</v>
      </c>
      <c r="C44" s="2">
        <v>87.2</v>
      </c>
      <c r="D44" s="11">
        <v>100</v>
      </c>
      <c r="E44" s="5">
        <v>100</v>
      </c>
      <c r="F44" s="5">
        <v>0</v>
      </c>
      <c r="G44" s="5">
        <v>20</v>
      </c>
      <c r="H44" s="12"/>
      <c r="I44" s="3" t="s">
        <v>96</v>
      </c>
      <c r="J44" s="6">
        <v>3</v>
      </c>
      <c r="K44" s="34"/>
    </row>
    <row r="45" spans="1:11" ht="25.05" customHeight="1" x14ac:dyDescent="0.25">
      <c r="A45" s="7">
        <v>43</v>
      </c>
      <c r="B45" s="2" t="s">
        <v>97</v>
      </c>
      <c r="C45" s="5">
        <f>VLOOKUP(B45,'[1]19级学硕'!$B$3:$J$48,2,0)</f>
        <v>86.1</v>
      </c>
      <c r="D45" s="11">
        <v>100</v>
      </c>
      <c r="E45" s="5">
        <f>VLOOKUP(B45,'[1]19级学硕'!$B$3:$J$48,4,0)</f>
        <v>100</v>
      </c>
      <c r="F45" s="5">
        <f>VLOOKUP(B45,'[1]19级学硕'!$B$3:$J$48,6,0)</f>
        <v>0</v>
      </c>
      <c r="G45" s="5">
        <f>VLOOKUP(B45,'[1]19级学硕'!$B$3:$J$48,8,0)</f>
        <v>20</v>
      </c>
      <c r="H45" s="12" t="s">
        <v>23</v>
      </c>
      <c r="I45" s="3" t="s">
        <v>98</v>
      </c>
      <c r="J45" s="6"/>
      <c r="K45" s="34"/>
    </row>
    <row r="46" spans="1:11" ht="25.05" customHeight="1" x14ac:dyDescent="0.25">
      <c r="A46" s="7">
        <v>44</v>
      </c>
      <c r="B46" s="2" t="s">
        <v>99</v>
      </c>
      <c r="C46" s="5">
        <f>VLOOKUP(B46,'[1]19级学硕'!$B$3:$J$48,2,0)</f>
        <v>85.9</v>
      </c>
      <c r="D46" s="11">
        <v>100</v>
      </c>
      <c r="E46" s="5">
        <f>VLOOKUP(B46,'[1]19级学硕'!$B$3:$J$48,4,0)</f>
        <v>100</v>
      </c>
      <c r="F46" s="5">
        <f>VLOOKUP(B46,'[1]19级学硕'!$B$3:$J$48,6,0)</f>
        <v>0</v>
      </c>
      <c r="G46" s="5">
        <f>VLOOKUP(B46,'[1]19级学硕'!$B$3:$J$48,8,0)</f>
        <v>20</v>
      </c>
      <c r="H46" s="12" t="s">
        <v>23</v>
      </c>
      <c r="I46" s="3" t="s">
        <v>100</v>
      </c>
      <c r="J46" s="6"/>
      <c r="K46" s="34"/>
    </row>
    <row r="47" spans="1:11" ht="25.05" customHeight="1" x14ac:dyDescent="0.25">
      <c r="A47" s="7">
        <v>45</v>
      </c>
      <c r="B47" s="4" t="s">
        <v>101</v>
      </c>
      <c r="C47" s="5">
        <f>VLOOKUP(B47,'[1]19级学硕'!$B$3:$J$48,2,0)</f>
        <v>85.8</v>
      </c>
      <c r="D47" s="11">
        <v>100</v>
      </c>
      <c r="E47" s="5">
        <f>VLOOKUP(B47,'[1]19级学硕'!$B$3:$J$48,4,0)</f>
        <v>100</v>
      </c>
      <c r="F47" s="5">
        <f>VLOOKUP(B47,'[1]19级学硕'!$B$3:$J$48,6,0)</f>
        <v>0</v>
      </c>
      <c r="G47" s="5">
        <f>VLOOKUP(B47,'[1]19级学硕'!$B$3:$J$48,8,0)</f>
        <v>20</v>
      </c>
      <c r="H47" s="12" t="s">
        <v>23</v>
      </c>
      <c r="I47" s="3" t="s">
        <v>102</v>
      </c>
      <c r="J47" s="6"/>
      <c r="K47" s="34"/>
    </row>
    <row r="48" spans="1:11" ht="25.05" customHeight="1" x14ac:dyDescent="0.25">
      <c r="A48" s="7">
        <v>46</v>
      </c>
      <c r="B48" s="2" t="s">
        <v>103</v>
      </c>
      <c r="C48" s="2">
        <v>85.7</v>
      </c>
      <c r="D48" s="11">
        <v>100</v>
      </c>
      <c r="E48" s="5">
        <v>100</v>
      </c>
      <c r="F48" s="5">
        <v>0</v>
      </c>
      <c r="G48" s="5">
        <v>20</v>
      </c>
      <c r="H48" s="12"/>
      <c r="I48" s="3" t="s">
        <v>104</v>
      </c>
      <c r="J48" s="6"/>
      <c r="K48" s="34"/>
    </row>
    <row r="49" spans="1:11" ht="25.05" customHeight="1" x14ac:dyDescent="0.25">
      <c r="A49" s="7">
        <v>47</v>
      </c>
      <c r="B49" s="2" t="s">
        <v>105</v>
      </c>
      <c r="C49" s="5">
        <f>VLOOKUP(B49,'[1]19级学硕'!$B$3:$J$48,2,0)</f>
        <v>85.6</v>
      </c>
      <c r="D49" s="11">
        <v>100</v>
      </c>
      <c r="E49" s="5">
        <f>VLOOKUP(B49,'[1]19级学硕'!$B$3:$J$48,4,0)</f>
        <v>100</v>
      </c>
      <c r="F49" s="5">
        <f>VLOOKUP(B49,'[1]19级学硕'!$B$3:$J$48,6,0)</f>
        <v>0</v>
      </c>
      <c r="G49" s="5">
        <f>VLOOKUP(B49,'[1]19级学硕'!$B$3:$J$48,8,0)</f>
        <v>20</v>
      </c>
      <c r="H49" s="12" t="s">
        <v>23</v>
      </c>
      <c r="I49" s="3" t="s">
        <v>106</v>
      </c>
      <c r="J49" s="6"/>
      <c r="K49" s="34"/>
    </row>
    <row r="50" spans="1:11" ht="25.05" customHeight="1" x14ac:dyDescent="0.25">
      <c r="A50" s="7">
        <v>48</v>
      </c>
      <c r="B50" s="2" t="s">
        <v>107</v>
      </c>
      <c r="C50" s="5">
        <f>VLOOKUP(B50,'[1]19级学硕'!$B$3:$J$48,2,0)</f>
        <v>85.2</v>
      </c>
      <c r="D50" s="11">
        <v>100</v>
      </c>
      <c r="E50" s="5">
        <f>VLOOKUP(B50,'[1]19级学硕'!$B$3:$J$48,4,0)</f>
        <v>100</v>
      </c>
      <c r="F50" s="5">
        <f>VLOOKUP(B50,'[1]19级学硕'!$B$3:$J$48,6,0)</f>
        <v>0</v>
      </c>
      <c r="G50" s="5">
        <f>VLOOKUP(B50,'[1]19级学硕'!$B$3:$J$48,8,0)</f>
        <v>20</v>
      </c>
      <c r="H50" s="12" t="s">
        <v>23</v>
      </c>
      <c r="I50" s="3" t="s">
        <v>108</v>
      </c>
      <c r="J50" s="6"/>
      <c r="K50" s="34"/>
    </row>
    <row r="51" spans="1:11" ht="25.05" customHeight="1" x14ac:dyDescent="0.25">
      <c r="A51" s="7">
        <v>49</v>
      </c>
      <c r="B51" s="2" t="s">
        <v>109</v>
      </c>
      <c r="C51" s="2">
        <f>VLOOKUP(B51,'[1]19级学硕'!$B$3:$J$48,2,0)</f>
        <v>84.4</v>
      </c>
      <c r="D51" s="11">
        <v>100</v>
      </c>
      <c r="E51" s="5">
        <f>VLOOKUP(B51,'[1]19级学硕'!$B$3:$J$48,4,0)</f>
        <v>100</v>
      </c>
      <c r="F51" s="5">
        <f>VLOOKUP(B51,'[1]19级学硕'!$B$3:$J$48,6,0)</f>
        <v>0</v>
      </c>
      <c r="G51" s="5">
        <f>VLOOKUP(B51,'[1]19级学硕'!$B$3:$J$48,8,0)</f>
        <v>20</v>
      </c>
      <c r="H51" s="12" t="s">
        <v>23</v>
      </c>
      <c r="I51" s="3" t="s">
        <v>110</v>
      </c>
      <c r="J51" s="6"/>
      <c r="K51" s="34"/>
    </row>
    <row r="52" spans="1:11" ht="25.05" customHeight="1" x14ac:dyDescent="0.25">
      <c r="A52" s="7">
        <v>50</v>
      </c>
      <c r="B52" s="2" t="s">
        <v>111</v>
      </c>
      <c r="C52" s="2">
        <v>84</v>
      </c>
      <c r="D52" s="11">
        <v>100</v>
      </c>
      <c r="E52" s="5">
        <v>100</v>
      </c>
      <c r="F52" s="5">
        <v>0</v>
      </c>
      <c r="G52" s="5">
        <v>20</v>
      </c>
      <c r="H52" s="12"/>
      <c r="I52" s="3" t="s">
        <v>112</v>
      </c>
      <c r="J52" s="6"/>
      <c r="K52" s="34"/>
    </row>
    <row r="53" spans="1:11" ht="25.05" customHeight="1" x14ac:dyDescent="0.25">
      <c r="A53" s="7">
        <v>51</v>
      </c>
      <c r="B53" s="2" t="s">
        <v>113</v>
      </c>
      <c r="C53" s="2">
        <v>83.8</v>
      </c>
      <c r="D53" s="11">
        <v>100</v>
      </c>
      <c r="E53" s="5">
        <v>100</v>
      </c>
      <c r="F53" s="5">
        <v>0</v>
      </c>
      <c r="G53" s="5">
        <v>20</v>
      </c>
      <c r="H53" s="12"/>
      <c r="I53" s="3" t="s">
        <v>114</v>
      </c>
      <c r="J53" s="6"/>
      <c r="K53" s="34"/>
    </row>
    <row r="54" spans="1:11" ht="25.05" customHeight="1" x14ac:dyDescent="0.25">
      <c r="A54" s="7">
        <v>52</v>
      </c>
      <c r="B54" s="2" t="s">
        <v>115</v>
      </c>
      <c r="C54" s="2">
        <v>82.3</v>
      </c>
      <c r="D54" s="11">
        <v>100</v>
      </c>
      <c r="E54" s="5">
        <v>100</v>
      </c>
      <c r="F54" s="5">
        <v>0</v>
      </c>
      <c r="G54" s="5">
        <v>20</v>
      </c>
      <c r="H54" s="12"/>
      <c r="I54" s="3" t="s">
        <v>116</v>
      </c>
      <c r="J54" s="6"/>
      <c r="K54" s="34"/>
    </row>
    <row r="55" spans="1:11" ht="25.05" customHeight="1" x14ac:dyDescent="0.25">
      <c r="A55" s="7">
        <v>53</v>
      </c>
      <c r="B55" s="2" t="s">
        <v>117</v>
      </c>
      <c r="C55" s="2">
        <v>80.8</v>
      </c>
      <c r="D55" s="11">
        <v>100</v>
      </c>
      <c r="E55" s="5">
        <v>100</v>
      </c>
      <c r="F55" s="5">
        <v>0</v>
      </c>
      <c r="G55" s="5">
        <v>20</v>
      </c>
      <c r="H55" s="12"/>
      <c r="I55" s="3" t="s">
        <v>118</v>
      </c>
      <c r="J55" s="6"/>
      <c r="K55" s="34"/>
    </row>
    <row r="56" spans="1:11" ht="37.950000000000003" customHeight="1" x14ac:dyDescent="0.25">
      <c r="A56" s="17" t="s">
        <v>119</v>
      </c>
      <c r="B56" s="18"/>
      <c r="C56" s="18"/>
      <c r="D56" s="18"/>
      <c r="E56" s="18"/>
      <c r="F56" s="18"/>
      <c r="G56" s="18"/>
      <c r="H56" s="18"/>
      <c r="I56" s="18"/>
      <c r="J56" s="18"/>
      <c r="K56" s="19"/>
    </row>
    <row r="57" spans="1:11" x14ac:dyDescent="0.25">
      <c r="A57" s="35"/>
      <c r="B57" s="36"/>
      <c r="C57" s="36"/>
      <c r="D57" s="36"/>
      <c r="E57" s="36"/>
      <c r="F57" s="36"/>
      <c r="G57" s="36"/>
      <c r="H57" s="36"/>
      <c r="I57" s="36"/>
      <c r="J57" s="36"/>
      <c r="K57" s="37"/>
    </row>
  </sheetData>
  <autoFilter ref="A2:J57">
    <sortState ref="A3:J57">
      <sortCondition descending="1" ref="G3:G57"/>
      <sortCondition descending="1" ref="C3:C57"/>
    </sortState>
  </autoFilter>
  <sortState ref="A3:J56">
    <sortCondition ref="I3:I56"/>
  </sortState>
  <mergeCells count="2">
    <mergeCell ref="A1:J1"/>
    <mergeCell ref="A56:K57"/>
  </mergeCells>
  <phoneticPr fontId="13" type="noConversion"/>
  <pageMargins left="0.7" right="0.7" top="0.75" bottom="0.75" header="0.3" footer="0.3"/>
  <pageSetup paperSize="9" scale="7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"/>
  <sheetViews>
    <sheetView workbookViewId="0">
      <selection activeCell="N9" sqref="N9"/>
    </sheetView>
  </sheetViews>
  <sheetFormatPr defaultColWidth="9" defaultRowHeight="13.8" x14ac:dyDescent="0.25"/>
  <cols>
    <col min="1" max="1" width="5" customWidth="1"/>
    <col min="2" max="2" width="13.77734375" customWidth="1"/>
    <col min="3" max="3" width="11.109375" customWidth="1"/>
    <col min="4" max="4" width="10.21875" customWidth="1"/>
    <col min="5" max="5" width="9.88671875" customWidth="1"/>
    <col min="6" max="6" width="10.21875" customWidth="1"/>
    <col min="7" max="7" width="9.109375" customWidth="1"/>
    <col min="8" max="8" width="21.21875" customWidth="1"/>
    <col min="10" max="10" width="12.109375" customWidth="1"/>
  </cols>
  <sheetData>
    <row r="1" spans="1:11" ht="17.399999999999999" x14ac:dyDescent="0.25">
      <c r="A1" s="20" t="s">
        <v>120</v>
      </c>
      <c r="B1" s="21"/>
      <c r="C1" s="21"/>
      <c r="D1" s="21"/>
      <c r="E1" s="21"/>
      <c r="F1" s="21"/>
      <c r="G1" s="21"/>
      <c r="H1" s="21"/>
      <c r="I1" s="21"/>
      <c r="J1" s="22"/>
    </row>
    <row r="2" spans="1:11" ht="31.2" x14ac:dyDescent="0.25">
      <c r="A2" s="2" t="s">
        <v>1</v>
      </c>
      <c r="B2" s="2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6" t="s">
        <v>7</v>
      </c>
      <c r="H2" s="4" t="s">
        <v>8</v>
      </c>
      <c r="I2" s="6" t="s">
        <v>9</v>
      </c>
      <c r="J2" s="6" t="s">
        <v>10</v>
      </c>
      <c r="K2" s="33" t="s">
        <v>157</v>
      </c>
    </row>
    <row r="3" spans="1:11" ht="25.05" customHeight="1" x14ac:dyDescent="0.25">
      <c r="A3" s="2">
        <v>1</v>
      </c>
      <c r="B3" s="7" t="s">
        <v>121</v>
      </c>
      <c r="C3" s="5">
        <f>VLOOKUP(B3,'[1]19级仪器'!$B$3:$I$6,2,0)</f>
        <v>86.9</v>
      </c>
      <c r="D3" s="2">
        <v>100</v>
      </c>
      <c r="E3" s="2">
        <f>VLOOKUP(B3,'[1]19级仪器'!$B$3:$I$6,4,0)</f>
        <v>120</v>
      </c>
      <c r="F3" s="2">
        <f>VLOOKUP(B3,'[1]19级仪器'!$B$3:$I$6,6,0)</f>
        <v>50.6</v>
      </c>
      <c r="G3" s="8">
        <f>VLOOKUP(B3,'[1]19级仪器'!$B$3:$I$6,8,0)</f>
        <v>42.24</v>
      </c>
      <c r="H3" s="9" t="s">
        <v>12</v>
      </c>
      <c r="I3" s="6">
        <v>1</v>
      </c>
      <c r="J3" s="6">
        <v>1</v>
      </c>
      <c r="K3" s="34"/>
    </row>
    <row r="4" spans="1:11" ht="25.05" customHeight="1" x14ac:dyDescent="0.25">
      <c r="A4" s="2">
        <v>2</v>
      </c>
      <c r="B4" s="7" t="s">
        <v>122</v>
      </c>
      <c r="C4" s="5">
        <f>VLOOKUP(B4,'[1]19级仪器'!$B$3:$I$6,2,0)</f>
        <v>87.5</v>
      </c>
      <c r="D4" s="2">
        <v>100</v>
      </c>
      <c r="E4" s="2">
        <f>VLOOKUP(B4,'[1]19级仪器'!$B$3:$I$6,4,0)</f>
        <v>120</v>
      </c>
      <c r="F4" s="2">
        <f>VLOOKUP(B4,'[1]19级仪器'!$B$3:$I$6,6,0)</f>
        <v>2.88</v>
      </c>
      <c r="G4" s="8">
        <f>VLOOKUP(B4,'[1]19级仪器'!$B$3:$I$6,8,0)</f>
        <v>23.152000000000001</v>
      </c>
      <c r="H4" s="9" t="s">
        <v>12</v>
      </c>
      <c r="I4" s="6">
        <v>2</v>
      </c>
      <c r="J4" s="6">
        <v>1</v>
      </c>
      <c r="K4" s="34"/>
    </row>
    <row r="5" spans="1:11" ht="25.05" customHeight="1" x14ac:dyDescent="0.25">
      <c r="A5" s="2">
        <v>3</v>
      </c>
      <c r="B5" s="7" t="s">
        <v>123</v>
      </c>
      <c r="C5" s="5">
        <f>VLOOKUP(B5,'[1]19级仪器'!$B$3:$I$6,2,0)</f>
        <v>89.1</v>
      </c>
      <c r="D5" s="2">
        <v>100</v>
      </c>
      <c r="E5" s="2">
        <f>VLOOKUP(B5,'[1]19级仪器'!$B$3:$I$6,4,0)</f>
        <v>100</v>
      </c>
      <c r="F5" s="2">
        <f>VLOOKUP(B5,'[1]19级仪器'!$B$3:$I$6,6,0)</f>
        <v>0</v>
      </c>
      <c r="G5" s="8">
        <f>VLOOKUP(B5,'[1]19级仪器'!$B$3:$I$6,8,0)</f>
        <v>20</v>
      </c>
      <c r="H5" s="9" t="s">
        <v>23</v>
      </c>
      <c r="I5" s="6">
        <v>3</v>
      </c>
      <c r="J5" s="6">
        <v>2</v>
      </c>
      <c r="K5" s="34"/>
    </row>
    <row r="6" spans="1:11" ht="25.05" customHeight="1" x14ac:dyDescent="0.25">
      <c r="A6" s="2">
        <v>4</v>
      </c>
      <c r="B6" s="7" t="s">
        <v>124</v>
      </c>
      <c r="C6" s="7">
        <v>85.8</v>
      </c>
      <c r="D6" s="2">
        <v>100</v>
      </c>
      <c r="E6" s="2">
        <v>100</v>
      </c>
      <c r="F6" s="2">
        <v>0</v>
      </c>
      <c r="G6" s="8">
        <v>20</v>
      </c>
      <c r="H6" s="9"/>
      <c r="I6" s="6">
        <v>4</v>
      </c>
      <c r="J6" s="6">
        <v>2</v>
      </c>
      <c r="K6" s="34"/>
    </row>
    <row r="7" spans="1:11" ht="25.05" customHeight="1" x14ac:dyDescent="0.25">
      <c r="A7" s="2">
        <v>5</v>
      </c>
      <c r="B7" s="7" t="s">
        <v>125</v>
      </c>
      <c r="C7" s="7">
        <f>VLOOKUP(B7,'[1]19级仪器'!$B$3:$I$6,2,0)</f>
        <v>84.8</v>
      </c>
      <c r="D7" s="2">
        <v>100</v>
      </c>
      <c r="E7" s="2">
        <f>VLOOKUP(B7,'[1]19级仪器'!$B$3:$I$6,4,0)</f>
        <v>100</v>
      </c>
      <c r="F7" s="2">
        <f>VLOOKUP(B7,'[1]19级仪器'!$B$3:$I$6,6,0)</f>
        <v>0</v>
      </c>
      <c r="G7" s="8">
        <f>VLOOKUP(B7,'[1]19级仪器'!$B$3:$I$6,8,0)</f>
        <v>20</v>
      </c>
      <c r="H7" s="9" t="s">
        <v>23</v>
      </c>
      <c r="I7" s="6">
        <v>5</v>
      </c>
      <c r="J7" s="6">
        <v>3</v>
      </c>
      <c r="K7" s="34"/>
    </row>
    <row r="8" spans="1:11" ht="25.05" customHeight="1" x14ac:dyDescent="0.25">
      <c r="A8" s="2">
        <v>6</v>
      </c>
      <c r="B8" s="7" t="s">
        <v>126</v>
      </c>
      <c r="C8" s="7">
        <v>83.5</v>
      </c>
      <c r="D8" s="2">
        <v>100</v>
      </c>
      <c r="E8" s="2">
        <v>100</v>
      </c>
      <c r="F8" s="2">
        <v>0</v>
      </c>
      <c r="G8" s="8">
        <v>20</v>
      </c>
      <c r="H8" s="9"/>
      <c r="I8" s="6">
        <v>6</v>
      </c>
      <c r="J8" s="6"/>
      <c r="K8" s="34"/>
    </row>
    <row r="9" spans="1:11" x14ac:dyDescent="0.25">
      <c r="A9" s="23" t="s">
        <v>119</v>
      </c>
      <c r="B9" s="24"/>
      <c r="C9" s="24"/>
      <c r="D9" s="24"/>
      <c r="E9" s="24"/>
      <c r="F9" s="24"/>
      <c r="G9" s="24"/>
      <c r="H9" s="24"/>
      <c r="I9" s="24"/>
      <c r="J9" s="24"/>
      <c r="K9" s="25"/>
    </row>
    <row r="10" spans="1:11" x14ac:dyDescent="0.25">
      <c r="A10" s="26"/>
      <c r="B10" s="27"/>
      <c r="C10" s="27"/>
      <c r="D10" s="27"/>
      <c r="E10" s="27"/>
      <c r="F10" s="27"/>
      <c r="G10" s="27"/>
      <c r="H10" s="27"/>
      <c r="I10" s="27"/>
      <c r="J10" s="27"/>
      <c r="K10" s="28"/>
    </row>
  </sheetData>
  <autoFilter ref="A2:J10">
    <sortState ref="A3:J10">
      <sortCondition descending="1" ref="G3:G10"/>
      <sortCondition descending="1" ref="C3:C10"/>
    </sortState>
  </autoFilter>
  <sortState ref="A3:I8">
    <sortCondition descending="1" ref="G3"/>
  </sortState>
  <mergeCells count="2">
    <mergeCell ref="A1:J1"/>
    <mergeCell ref="A9:K10"/>
  </mergeCells>
  <phoneticPr fontId="13" type="noConversion"/>
  <pageMargins left="0.7" right="0.7" top="0.75" bottom="0.75" header="0.3" footer="0.3"/>
  <pageSetup paperSize="9" scale="8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"/>
  <sheetViews>
    <sheetView workbookViewId="0">
      <selection activeCell="M10" sqref="M10"/>
    </sheetView>
  </sheetViews>
  <sheetFormatPr defaultColWidth="9" defaultRowHeight="13.8" x14ac:dyDescent="0.25"/>
  <cols>
    <col min="1" max="1" width="4.21875" style="1" customWidth="1"/>
    <col min="2" max="2" width="12.6640625" style="1" customWidth="1"/>
    <col min="3" max="3" width="13.88671875" style="1" customWidth="1"/>
    <col min="4" max="4" width="9.77734375" style="1" customWidth="1"/>
    <col min="5" max="5" width="11.109375" style="1" customWidth="1"/>
    <col min="6" max="6" width="10.77734375" style="1" customWidth="1"/>
    <col min="7" max="7" width="10.33203125" style="1" customWidth="1"/>
    <col min="8" max="8" width="20.21875" style="1" customWidth="1"/>
    <col min="10" max="10" width="11.109375" customWidth="1"/>
    <col min="11" max="11" width="23.88671875" customWidth="1"/>
  </cols>
  <sheetData>
    <row r="1" spans="1:11" ht="22.8" x14ac:dyDescent="0.25">
      <c r="A1" s="29" t="s">
        <v>127</v>
      </c>
      <c r="B1" s="30"/>
      <c r="C1" s="30"/>
      <c r="D1" s="30"/>
      <c r="E1" s="30"/>
      <c r="F1" s="30"/>
      <c r="G1" s="30"/>
      <c r="H1" s="30"/>
      <c r="I1" s="30"/>
      <c r="J1" s="30"/>
      <c r="K1" s="13"/>
    </row>
    <row r="2" spans="1:11" ht="31.2" x14ac:dyDescent="0.25">
      <c r="A2" s="2" t="s">
        <v>1</v>
      </c>
      <c r="B2" s="2" t="s">
        <v>2</v>
      </c>
      <c r="C2" s="3" t="s">
        <v>3</v>
      </c>
      <c r="D2" s="3" t="s">
        <v>4</v>
      </c>
      <c r="E2" s="3" t="s">
        <v>5</v>
      </c>
      <c r="F2" s="2" t="s">
        <v>6</v>
      </c>
      <c r="G2" s="2" t="s">
        <v>7</v>
      </c>
      <c r="H2" s="4" t="s">
        <v>8</v>
      </c>
      <c r="I2" s="6" t="s">
        <v>128</v>
      </c>
      <c r="J2" s="6" t="s">
        <v>10</v>
      </c>
      <c r="K2" s="14" t="s">
        <v>157</v>
      </c>
    </row>
    <row r="3" spans="1:11" ht="25.05" customHeight="1" x14ac:dyDescent="0.25">
      <c r="A3" s="2">
        <v>1</v>
      </c>
      <c r="B3" s="2" t="s">
        <v>129</v>
      </c>
      <c r="C3" s="5">
        <f>VLOOKUP(B3,'[1]19级专硕'!$B$3:$I$27,2,0)</f>
        <v>86.4</v>
      </c>
      <c r="D3" s="2">
        <v>100</v>
      </c>
      <c r="E3" s="2">
        <f>VLOOKUP(B3,'[1]19级专硕'!$B$3:$I$27,4,0)</f>
        <v>140</v>
      </c>
      <c r="F3" s="2">
        <f>VLOOKUP(B3,'[1]19级专硕'!$B$3:$I$27,6,0)</f>
        <v>57.88</v>
      </c>
      <c r="G3" s="2">
        <f>VLOOKUP(B3,'[1]19级专硕'!$B$3:$I$27,8,0)</f>
        <v>47.152000000000001</v>
      </c>
      <c r="H3" s="4" t="s">
        <v>12</v>
      </c>
      <c r="I3" s="2">
        <v>1</v>
      </c>
      <c r="J3" s="6">
        <v>1</v>
      </c>
      <c r="K3" s="7"/>
    </row>
    <row r="4" spans="1:11" ht="25.05" customHeight="1" x14ac:dyDescent="0.25">
      <c r="A4" s="2">
        <v>2</v>
      </c>
      <c r="B4" s="2" t="s">
        <v>130</v>
      </c>
      <c r="C4" s="5">
        <f>VLOOKUP(B4,'[1]19级专硕'!$B$3:$I$27,2,0)</f>
        <v>87.2</v>
      </c>
      <c r="D4" s="2">
        <v>100</v>
      </c>
      <c r="E4" s="2">
        <f>VLOOKUP(B4,'[1]19级专硕'!$B$3:$I$27,4,0)</f>
        <v>140</v>
      </c>
      <c r="F4" s="2">
        <f>VLOOKUP(B4,'[1]19级专硕'!$B$3:$I$27,6,0)</f>
        <v>36</v>
      </c>
      <c r="G4" s="2">
        <f>VLOOKUP(B4,'[1]19级专硕'!$B$3:$I$27,8,0)</f>
        <v>38.4</v>
      </c>
      <c r="H4" s="4" t="s">
        <v>12</v>
      </c>
      <c r="I4" s="2">
        <v>2</v>
      </c>
      <c r="J4" s="6">
        <v>1</v>
      </c>
      <c r="K4" s="7"/>
    </row>
    <row r="5" spans="1:11" ht="25.05" customHeight="1" x14ac:dyDescent="0.25">
      <c r="A5" s="2">
        <v>3</v>
      </c>
      <c r="B5" s="2" t="s">
        <v>131</v>
      </c>
      <c r="C5" s="5">
        <f>VLOOKUP(B5,'[1]19级专硕'!$B$3:$I$27,2,0)</f>
        <v>87.4</v>
      </c>
      <c r="D5" s="2">
        <v>100</v>
      </c>
      <c r="E5" s="2">
        <f>VLOOKUP(B5,'[1]19级专硕'!$B$3:$I$27,4,0)</f>
        <v>120</v>
      </c>
      <c r="F5" s="2">
        <f>VLOOKUP(B5,'[1]19级专硕'!$B$3:$I$27,6,0)</f>
        <v>32</v>
      </c>
      <c r="G5" s="2">
        <f>VLOOKUP(B5,'[1]19级专硕'!$B$3:$I$27,8,0)</f>
        <v>34.799999999999997</v>
      </c>
      <c r="H5" s="4" t="s">
        <v>12</v>
      </c>
      <c r="I5" s="2">
        <v>3</v>
      </c>
      <c r="J5" s="6">
        <v>1</v>
      </c>
      <c r="K5" s="7"/>
    </row>
    <row r="6" spans="1:11" ht="25.05" customHeight="1" x14ac:dyDescent="0.25">
      <c r="A6" s="2">
        <v>4</v>
      </c>
      <c r="B6" s="2" t="s">
        <v>132</v>
      </c>
      <c r="C6" s="5">
        <f>VLOOKUP(B6,'[1]19级专硕'!$B$3:$I$27,2,0)</f>
        <v>85.6</v>
      </c>
      <c r="D6" s="2">
        <v>100</v>
      </c>
      <c r="E6" s="2" t="str">
        <f>VLOOKUP(B6,'[1]19级专硕'!$B$3:$I$27,4,0)</f>
        <v>130.5</v>
      </c>
      <c r="F6" s="2">
        <f>VLOOKUP(B6,'[1]19级专硕'!$B$3:$I$27,6,0)</f>
        <v>10.5</v>
      </c>
      <c r="G6" s="2">
        <f>VLOOKUP(B6,'[1]19级专硕'!$B$3:$I$27,8,0)</f>
        <v>27.25</v>
      </c>
      <c r="H6" s="4" t="s">
        <v>23</v>
      </c>
      <c r="I6" s="2">
        <v>4</v>
      </c>
      <c r="J6" s="6">
        <v>2</v>
      </c>
      <c r="K6" s="32" t="s">
        <v>163</v>
      </c>
    </row>
    <row r="7" spans="1:11" ht="25.05" customHeight="1" x14ac:dyDescent="0.25">
      <c r="A7" s="2">
        <v>5</v>
      </c>
      <c r="B7" s="2" t="s">
        <v>133</v>
      </c>
      <c r="C7" s="5">
        <f>VLOOKUP(B7,'[1]19级专硕'!$B$3:$I$27,2,0)</f>
        <v>86.6</v>
      </c>
      <c r="D7" s="2">
        <v>100</v>
      </c>
      <c r="E7" s="2">
        <f>VLOOKUP(B7,'[1]19级专硕'!$B$3:$I$27,4,0)</f>
        <v>150</v>
      </c>
      <c r="F7" s="2">
        <f>VLOOKUP(B7,'[1]19级专硕'!$B$3:$I$27,6,0)</f>
        <v>2</v>
      </c>
      <c r="G7" s="2">
        <f>VLOOKUP(B7,'[1]19级专硕'!$B$3:$I$27,8,0)</f>
        <v>25.8</v>
      </c>
      <c r="H7" s="4" t="s">
        <v>12</v>
      </c>
      <c r="I7" s="2">
        <v>5</v>
      </c>
      <c r="J7" s="6">
        <v>1</v>
      </c>
      <c r="K7" s="7"/>
    </row>
    <row r="8" spans="1:11" ht="25.05" customHeight="1" x14ac:dyDescent="0.25">
      <c r="A8" s="2">
        <v>6</v>
      </c>
      <c r="B8" s="2" t="s">
        <v>134</v>
      </c>
      <c r="C8" s="5">
        <f>VLOOKUP(B8,'[1]19级专硕'!$B$3:$I$27,2,0)</f>
        <v>86.5</v>
      </c>
      <c r="D8" s="2">
        <v>100</v>
      </c>
      <c r="E8" s="2">
        <f>VLOOKUP(B8,'[1]19级专硕'!$B$3:$I$27,4,0)</f>
        <v>140</v>
      </c>
      <c r="F8" s="2">
        <f>VLOOKUP(B8,'[1]19级专硕'!$B$3:$I$27,6,0)</f>
        <v>4.4400000000000004</v>
      </c>
      <c r="G8" s="2">
        <f>VLOOKUP(B8,'[1]19级专硕'!$B$3:$I$27,8,0)</f>
        <v>25.776</v>
      </c>
      <c r="H8" s="4" t="s">
        <v>12</v>
      </c>
      <c r="I8" s="2">
        <v>6</v>
      </c>
      <c r="J8" s="6">
        <v>1</v>
      </c>
      <c r="K8" s="7"/>
    </row>
    <row r="9" spans="1:11" ht="25.05" customHeight="1" x14ac:dyDescent="0.25">
      <c r="A9" s="2">
        <v>7</v>
      </c>
      <c r="B9" s="2" t="s">
        <v>135</v>
      </c>
      <c r="C9" s="5">
        <f>VLOOKUP(B9,'[1]19级专硕'!$B$3:$I$27,2,0)</f>
        <v>83.4</v>
      </c>
      <c r="D9" s="2">
        <v>100</v>
      </c>
      <c r="E9" s="2">
        <f>VLOOKUP(B9,'[1]19级专硕'!$B$3:$I$27,4,0)</f>
        <v>155.5</v>
      </c>
      <c r="F9" s="2">
        <f>VLOOKUP(B9,'[1]19级专硕'!$B$3:$I$27,6,0)</f>
        <v>0</v>
      </c>
      <c r="G9" s="2">
        <f>VLOOKUP(B9,'[1]19级专硕'!$B$3:$I$27,8,0)</f>
        <v>25.55</v>
      </c>
      <c r="H9" s="4" t="s">
        <v>12</v>
      </c>
      <c r="I9" s="2">
        <v>7</v>
      </c>
      <c r="J9" s="6">
        <v>2</v>
      </c>
      <c r="K9" s="32" t="s">
        <v>158</v>
      </c>
    </row>
    <row r="10" spans="1:11" ht="25.05" customHeight="1" x14ac:dyDescent="0.25">
      <c r="A10" s="2">
        <v>8</v>
      </c>
      <c r="B10" s="4" t="s">
        <v>136</v>
      </c>
      <c r="C10" s="5">
        <f>VLOOKUP(B10,'[1]19级专硕'!$B$3:$I$27,2,0)</f>
        <v>81.400000000000006</v>
      </c>
      <c r="D10" s="2">
        <v>100</v>
      </c>
      <c r="E10" s="2">
        <f>VLOOKUP(B10,'[1]19级专硕'!$B$3:$I$27,4,0)</f>
        <v>110</v>
      </c>
      <c r="F10" s="2">
        <f>VLOOKUP(B10,'[1]19级专硕'!$B$3:$I$27,6,0)</f>
        <v>9.75</v>
      </c>
      <c r="G10" s="2">
        <f>VLOOKUP(B10,'[1]19级专硕'!$B$3:$I$27,8,0)</f>
        <v>24.9</v>
      </c>
      <c r="H10" s="4" t="s">
        <v>23</v>
      </c>
      <c r="I10" s="2">
        <v>8</v>
      </c>
      <c r="J10" s="6">
        <v>2</v>
      </c>
      <c r="K10" s="32" t="s">
        <v>158</v>
      </c>
    </row>
    <row r="11" spans="1:11" ht="25.05" customHeight="1" x14ac:dyDescent="0.25">
      <c r="A11" s="2">
        <v>9</v>
      </c>
      <c r="B11" s="2" t="s">
        <v>137</v>
      </c>
      <c r="C11" s="5">
        <f>VLOOKUP(B11,'[1]19级专硕'!$B$3:$I$27,2,0)</f>
        <v>87.9</v>
      </c>
      <c r="D11" s="2">
        <v>100</v>
      </c>
      <c r="E11" s="2">
        <f>VLOOKUP(B11,'[1]19级专硕'!$B$3:$I$27,4,0)</f>
        <v>100</v>
      </c>
      <c r="F11" s="2">
        <f>VLOOKUP(B11,'[1]19级专硕'!$B$3:$I$27,6,0)</f>
        <v>12</v>
      </c>
      <c r="G11" s="2">
        <f>VLOOKUP(B11,'[1]19级专硕'!$B$3:$I$27,8,0)</f>
        <v>24.8</v>
      </c>
      <c r="H11" s="4" t="s">
        <v>160</v>
      </c>
      <c r="I11" s="2">
        <v>9</v>
      </c>
      <c r="J11" s="6">
        <v>1</v>
      </c>
      <c r="K11" s="7"/>
    </row>
    <row r="12" spans="1:11" ht="25.05" customHeight="1" x14ac:dyDescent="0.25">
      <c r="A12" s="2">
        <v>10</v>
      </c>
      <c r="B12" s="2" t="s">
        <v>138</v>
      </c>
      <c r="C12" s="5">
        <f>VLOOKUP(B12,'[1]19级专硕'!$B$3:$I$27,2,0)</f>
        <v>85.1</v>
      </c>
      <c r="D12" s="2">
        <v>100</v>
      </c>
      <c r="E12" s="2">
        <f>VLOOKUP(B12,'[1]19级专硕'!$B$3:$I$27,4,0)</f>
        <v>115</v>
      </c>
      <c r="F12" s="2">
        <f>VLOOKUP(B12,'[1]19级专硕'!$B$3:$I$27,6,0)</f>
        <v>6.125</v>
      </c>
      <c r="G12" s="2">
        <f>VLOOKUP(B12,'[1]19级专硕'!$B$3:$I$27,8,0)</f>
        <v>23.95</v>
      </c>
      <c r="H12" s="4" t="s">
        <v>12</v>
      </c>
      <c r="I12" s="2">
        <v>10</v>
      </c>
      <c r="J12" s="6">
        <v>1</v>
      </c>
      <c r="K12" s="7"/>
    </row>
    <row r="13" spans="1:11" ht="25.05" customHeight="1" x14ac:dyDescent="0.25">
      <c r="A13" s="2">
        <v>11</v>
      </c>
      <c r="B13" s="2" t="s">
        <v>139</v>
      </c>
      <c r="C13" s="5">
        <f>VLOOKUP(B13,'[1]19级专硕'!$B$3:$I$27,2,0)</f>
        <v>83.5</v>
      </c>
      <c r="D13" s="2">
        <v>100</v>
      </c>
      <c r="E13" s="2">
        <f>VLOOKUP(B13,'[1]19级专硕'!$B$3:$I$27,4,0)</f>
        <v>100</v>
      </c>
      <c r="F13" s="2">
        <f>VLOOKUP(B13,'[1]19级专硕'!$B$3:$I$27,6,0)</f>
        <v>9.5</v>
      </c>
      <c r="G13" s="2">
        <f>VLOOKUP(B13,'[1]19级专硕'!$B$3:$I$27,8,0)</f>
        <v>23.8</v>
      </c>
      <c r="H13" s="4" t="s">
        <v>12</v>
      </c>
      <c r="I13" s="2">
        <v>11</v>
      </c>
      <c r="J13" s="6">
        <v>2</v>
      </c>
      <c r="K13" s="32" t="s">
        <v>158</v>
      </c>
    </row>
    <row r="14" spans="1:11" ht="25.05" customHeight="1" x14ac:dyDescent="0.25">
      <c r="A14" s="2">
        <v>12</v>
      </c>
      <c r="B14" s="2" t="s">
        <v>140</v>
      </c>
      <c r="C14" s="5">
        <f>VLOOKUP(B14,'[1]19级专硕'!$B$3:$I$27,2,0)</f>
        <v>86.2</v>
      </c>
      <c r="D14" s="2">
        <v>100</v>
      </c>
      <c r="E14" s="2">
        <f>VLOOKUP(B14,'[1]19级专硕'!$B$3:$I$27,4,0)</f>
        <v>130</v>
      </c>
      <c r="F14" s="2">
        <f>VLOOKUP(B14,'[1]19级专硕'!$B$3:$I$27,6,0)</f>
        <v>1.25</v>
      </c>
      <c r="G14" s="2">
        <f>VLOOKUP(B14,'[1]19级专硕'!$B$3:$I$27,8,0)</f>
        <v>23.5</v>
      </c>
      <c r="H14" s="4" t="s">
        <v>12</v>
      </c>
      <c r="I14" s="2">
        <v>12</v>
      </c>
      <c r="J14" s="6">
        <v>3</v>
      </c>
      <c r="K14" s="32" t="s">
        <v>162</v>
      </c>
    </row>
    <row r="15" spans="1:11" ht="25.05" customHeight="1" x14ac:dyDescent="0.25">
      <c r="A15" s="2">
        <v>13</v>
      </c>
      <c r="B15" s="2" t="s">
        <v>141</v>
      </c>
      <c r="C15" s="5">
        <f>VLOOKUP(B15,'[1]19级专硕'!$B$3:$I$27,2,0)</f>
        <v>85.6</v>
      </c>
      <c r="D15" s="2">
        <v>100</v>
      </c>
      <c r="E15" s="2">
        <f>VLOOKUP(B15,'[1]19级专硕'!$B$3:$I$27,4,0)</f>
        <v>110</v>
      </c>
      <c r="F15" s="2">
        <f>VLOOKUP(B15,'[1]19级专硕'!$B$3:$I$27,6,0)</f>
        <v>5</v>
      </c>
      <c r="G15" s="2">
        <f>VLOOKUP(B15,'[1]19级专硕'!$B$3:$I$27,8,0)</f>
        <v>23</v>
      </c>
      <c r="H15" s="4" t="s">
        <v>23</v>
      </c>
      <c r="I15" s="2">
        <v>13</v>
      </c>
      <c r="J15" s="6">
        <v>2</v>
      </c>
      <c r="K15" s="7"/>
    </row>
    <row r="16" spans="1:11" ht="25.05" customHeight="1" x14ac:dyDescent="0.25">
      <c r="A16" s="2">
        <v>14</v>
      </c>
      <c r="B16" s="4" t="s">
        <v>142</v>
      </c>
      <c r="C16" s="5">
        <f>VLOOKUP(B16,'[1]19级专硕'!$B$3:$I$27,2,0)</f>
        <v>84.5</v>
      </c>
      <c r="D16" s="2">
        <v>100</v>
      </c>
      <c r="E16" s="2">
        <f>VLOOKUP(B16,'[1]19级专硕'!$B$3:$I$27,4,0)</f>
        <v>100</v>
      </c>
      <c r="F16" s="2">
        <f>VLOOKUP(B16,'[1]19级专硕'!$B$3:$I$27,6,0)</f>
        <v>5</v>
      </c>
      <c r="G16" s="2">
        <f>VLOOKUP(B16,'[1]19级专硕'!$B$3:$I$27,8,0)</f>
        <v>22</v>
      </c>
      <c r="H16" s="4" t="s">
        <v>23</v>
      </c>
      <c r="I16" s="2">
        <v>14</v>
      </c>
      <c r="J16" s="6">
        <v>2</v>
      </c>
      <c r="K16" s="7"/>
    </row>
    <row r="17" spans="1:11" ht="25.05" customHeight="1" x14ac:dyDescent="0.25">
      <c r="A17" s="2">
        <v>15</v>
      </c>
      <c r="B17" s="2" t="s">
        <v>143</v>
      </c>
      <c r="C17" s="5">
        <f>VLOOKUP(B17,'[1]19级专硕'!$B$3:$I$27,2,0)</f>
        <v>84.1</v>
      </c>
      <c r="D17" s="2">
        <v>100</v>
      </c>
      <c r="E17" s="2">
        <f>VLOOKUP(B17,'[1]19级专硕'!$B$3:$I$27,4,0)</f>
        <v>120</v>
      </c>
      <c r="F17" s="2">
        <f>VLOOKUP(B17,'[1]19级专硕'!$B$3:$I$27,6,0)</f>
        <v>0</v>
      </c>
      <c r="G17" s="2">
        <f>VLOOKUP(B17,'[1]19级专硕'!$B$3:$I$27,8,0)</f>
        <v>22</v>
      </c>
      <c r="H17" s="4" t="s">
        <v>12</v>
      </c>
      <c r="I17" s="2">
        <v>15</v>
      </c>
      <c r="J17" s="6">
        <v>2</v>
      </c>
      <c r="K17" s="7"/>
    </row>
    <row r="18" spans="1:11" ht="25.05" customHeight="1" x14ac:dyDescent="0.25">
      <c r="A18" s="2">
        <v>16</v>
      </c>
      <c r="B18" s="2" t="s">
        <v>144</v>
      </c>
      <c r="C18" s="5">
        <f>VLOOKUP(B18,'[1]19级专硕'!$B$3:$I$27,2,0)</f>
        <v>83.3</v>
      </c>
      <c r="D18" s="2">
        <v>100</v>
      </c>
      <c r="E18" s="2">
        <f>VLOOKUP(B18,'[1]19级专硕'!$B$3:$I$27,4,0)</f>
        <v>100</v>
      </c>
      <c r="F18" s="2">
        <f>VLOOKUP(B18,'[1]19级专硕'!$B$3:$I$27,6,0)</f>
        <v>5</v>
      </c>
      <c r="G18" s="2">
        <f>VLOOKUP(B18,'[1]19级专硕'!$B$3:$I$27,8,0)</f>
        <v>22</v>
      </c>
      <c r="H18" s="4" t="s">
        <v>23</v>
      </c>
      <c r="I18" s="2">
        <v>16</v>
      </c>
      <c r="J18" s="6">
        <v>2</v>
      </c>
      <c r="K18" s="7"/>
    </row>
    <row r="19" spans="1:11" ht="25.05" customHeight="1" x14ac:dyDescent="0.25">
      <c r="A19" s="2">
        <v>17</v>
      </c>
      <c r="B19" s="2" t="s">
        <v>145</v>
      </c>
      <c r="C19" s="5">
        <f>VLOOKUP(B19,'[1]19级专硕'!$B$3:$I$27,2,0)</f>
        <v>84.4</v>
      </c>
      <c r="D19" s="2">
        <v>100</v>
      </c>
      <c r="E19" s="2">
        <f>VLOOKUP(B19,'[1]19级专硕'!$B$3:$I$27,4,0)</f>
        <v>100</v>
      </c>
      <c r="F19" s="2">
        <f>VLOOKUP(B19,'[1]19级专硕'!$B$3:$I$27,6,0)</f>
        <v>2.2000000000000002</v>
      </c>
      <c r="G19" s="2">
        <f>VLOOKUP(B19,'[1]19级专硕'!$B$3:$I$27,8,0)</f>
        <v>20.88</v>
      </c>
      <c r="H19" s="4" t="s">
        <v>12</v>
      </c>
      <c r="I19" s="2">
        <v>17</v>
      </c>
      <c r="J19" s="6">
        <v>2</v>
      </c>
      <c r="K19" s="7"/>
    </row>
    <row r="20" spans="1:11" ht="25.05" customHeight="1" x14ac:dyDescent="0.25">
      <c r="A20" s="2">
        <v>18</v>
      </c>
      <c r="B20" s="2" t="s">
        <v>146</v>
      </c>
      <c r="C20" s="2">
        <f>VLOOKUP(B20,'[1]19级专硕'!$B$3:$I$27,2,0)</f>
        <v>84.5</v>
      </c>
      <c r="D20" s="2">
        <v>100</v>
      </c>
      <c r="E20" s="2">
        <f>VLOOKUP(B20,'[1]19级专硕'!$B$3:$I$27,4,0)</f>
        <v>100</v>
      </c>
      <c r="F20" s="2">
        <f>VLOOKUP(B20,'[1]19级专硕'!$B$3:$I$27,6,0)</f>
        <v>0.3</v>
      </c>
      <c r="G20" s="2">
        <f>VLOOKUP(B20,'[1]19级专硕'!$B$3:$I$27,8,0)</f>
        <v>20.12</v>
      </c>
      <c r="H20" s="4" t="s">
        <v>23</v>
      </c>
      <c r="I20" s="2">
        <v>18</v>
      </c>
      <c r="J20" s="6">
        <v>2</v>
      </c>
      <c r="K20" s="7"/>
    </row>
    <row r="21" spans="1:11" ht="25.05" customHeight="1" x14ac:dyDescent="0.25">
      <c r="A21" s="2">
        <v>19</v>
      </c>
      <c r="B21" s="2" t="s">
        <v>147</v>
      </c>
      <c r="C21" s="2">
        <v>86.5</v>
      </c>
      <c r="D21" s="2">
        <v>100</v>
      </c>
      <c r="E21" s="2">
        <v>100</v>
      </c>
      <c r="F21" s="2">
        <v>0</v>
      </c>
      <c r="G21" s="2">
        <v>20</v>
      </c>
      <c r="H21" s="4"/>
      <c r="I21" s="2">
        <v>19</v>
      </c>
      <c r="J21" s="6">
        <v>3</v>
      </c>
      <c r="K21" s="7"/>
    </row>
    <row r="22" spans="1:11" ht="25.05" customHeight="1" x14ac:dyDescent="0.25">
      <c r="A22" s="2">
        <v>20</v>
      </c>
      <c r="B22" s="2" t="s">
        <v>148</v>
      </c>
      <c r="C22" s="2">
        <f>VLOOKUP(B22,'[1]19级专硕'!$B$3:$I$27,2,0)</f>
        <v>86.1</v>
      </c>
      <c r="D22" s="2">
        <v>100</v>
      </c>
      <c r="E22" s="2">
        <f>VLOOKUP(B22,'[1]19级专硕'!$B$3:$I$27,4,0)</f>
        <v>100</v>
      </c>
      <c r="F22" s="2">
        <f>VLOOKUP(B22,'[1]19级专硕'!$B$3:$I$27,6,0)</f>
        <v>0</v>
      </c>
      <c r="G22" s="2">
        <f>VLOOKUP(B22,'[1]19级专硕'!$B$3:$I$27,8,0)</f>
        <v>20</v>
      </c>
      <c r="H22" s="4" t="s">
        <v>23</v>
      </c>
      <c r="I22" s="2">
        <v>20</v>
      </c>
      <c r="J22" s="6">
        <v>3</v>
      </c>
      <c r="K22" s="7"/>
    </row>
    <row r="23" spans="1:11" ht="25.05" customHeight="1" x14ac:dyDescent="0.25">
      <c r="A23" s="2">
        <v>21</v>
      </c>
      <c r="B23" s="2" t="s">
        <v>149</v>
      </c>
      <c r="C23" s="2">
        <f>VLOOKUP(B23,'[1]19级专硕'!$B$3:$I$27,2,0)</f>
        <v>85.8</v>
      </c>
      <c r="D23" s="2">
        <v>100</v>
      </c>
      <c r="E23" s="2">
        <f>VLOOKUP(B23,'[1]19级专硕'!$B$3:$I$27,4,0)</f>
        <v>100</v>
      </c>
      <c r="F23" s="2">
        <f>VLOOKUP(B23,'[1]19级专硕'!$B$3:$I$27,6,0)</f>
        <v>0</v>
      </c>
      <c r="G23" s="2">
        <f>VLOOKUP(B23,'[1]19级专硕'!$B$3:$I$27,8,0)</f>
        <v>20</v>
      </c>
      <c r="H23" s="4" t="s">
        <v>23</v>
      </c>
      <c r="I23" s="2">
        <v>21</v>
      </c>
      <c r="J23" s="6">
        <v>3</v>
      </c>
      <c r="K23" s="7"/>
    </row>
    <row r="24" spans="1:11" ht="25.05" customHeight="1" x14ac:dyDescent="0.25">
      <c r="A24" s="2">
        <v>22</v>
      </c>
      <c r="B24" s="2" t="s">
        <v>150</v>
      </c>
      <c r="C24" s="2">
        <f>VLOOKUP(B24,'[1]19级专硕'!$B$3:$I$27,2,0)</f>
        <v>85.6</v>
      </c>
      <c r="D24" s="2">
        <v>100</v>
      </c>
      <c r="E24" s="2">
        <f>VLOOKUP(B24,'[1]19级专硕'!$B$3:$I$27,4,0)</f>
        <v>100</v>
      </c>
      <c r="F24" s="2">
        <f>VLOOKUP(B24,'[1]19级专硕'!$B$3:$I$27,6,0)</f>
        <v>0</v>
      </c>
      <c r="G24" s="2">
        <f>VLOOKUP(B24,'[1]19级专硕'!$B$3:$I$27,8,0)</f>
        <v>20</v>
      </c>
      <c r="H24" s="4" t="s">
        <v>23</v>
      </c>
      <c r="I24" s="2">
        <v>22</v>
      </c>
      <c r="J24" s="6">
        <v>3</v>
      </c>
      <c r="K24" s="7"/>
    </row>
    <row r="25" spans="1:11" ht="25.05" customHeight="1" x14ac:dyDescent="0.25">
      <c r="A25" s="2">
        <v>23</v>
      </c>
      <c r="B25" s="2" t="s">
        <v>151</v>
      </c>
      <c r="C25" s="2">
        <v>85.3</v>
      </c>
      <c r="D25" s="2">
        <v>100</v>
      </c>
      <c r="E25" s="2">
        <v>100</v>
      </c>
      <c r="F25" s="2">
        <v>0</v>
      </c>
      <c r="G25" s="2">
        <v>20</v>
      </c>
      <c r="H25" s="4"/>
      <c r="I25" s="2">
        <v>23</v>
      </c>
      <c r="J25" s="6">
        <v>3</v>
      </c>
      <c r="K25" s="7"/>
    </row>
    <row r="26" spans="1:11" ht="25.05" customHeight="1" x14ac:dyDescent="0.25">
      <c r="A26" s="2">
        <v>24</v>
      </c>
      <c r="B26" s="2" t="s">
        <v>152</v>
      </c>
      <c r="C26" s="2">
        <f>VLOOKUP(B26,'[1]19级专硕'!$B$3:$I$27,2,0)</f>
        <v>85.2</v>
      </c>
      <c r="D26" s="2">
        <v>100</v>
      </c>
      <c r="E26" s="2">
        <f>VLOOKUP(B26,'[1]19级专硕'!$B$3:$I$27,4,0)</f>
        <v>100</v>
      </c>
      <c r="F26" s="2">
        <f>VLOOKUP(B26,'[1]19级专硕'!$B$3:$I$27,6,0)</f>
        <v>0</v>
      </c>
      <c r="G26" s="2">
        <f>VLOOKUP(B26,'[1]19级专硕'!$B$3:$I$27,8,0)</f>
        <v>20</v>
      </c>
      <c r="H26" s="4" t="s">
        <v>23</v>
      </c>
      <c r="I26" s="2">
        <v>24</v>
      </c>
      <c r="J26" s="6"/>
      <c r="K26" s="7"/>
    </row>
    <row r="27" spans="1:11" ht="25.05" customHeight="1" x14ac:dyDescent="0.25">
      <c r="A27" s="2">
        <v>25</v>
      </c>
      <c r="B27" s="2" t="s">
        <v>153</v>
      </c>
      <c r="C27" s="2">
        <v>83.8</v>
      </c>
      <c r="D27" s="2">
        <v>100</v>
      </c>
      <c r="E27" s="2">
        <v>100</v>
      </c>
      <c r="F27" s="2">
        <v>0</v>
      </c>
      <c r="G27" s="2">
        <v>20</v>
      </c>
      <c r="H27" s="4"/>
      <c r="I27" s="2">
        <v>25</v>
      </c>
      <c r="J27" s="6"/>
      <c r="K27" s="7"/>
    </row>
    <row r="28" spans="1:11" ht="25.05" customHeight="1" x14ac:dyDescent="0.25">
      <c r="A28" s="2">
        <v>26</v>
      </c>
      <c r="B28" s="2" t="s">
        <v>154</v>
      </c>
      <c r="C28" s="2">
        <f>VLOOKUP(B28,'[1]19级专硕'!$B$3:$I$27,2,0)</f>
        <v>83.7</v>
      </c>
      <c r="D28" s="2">
        <v>100</v>
      </c>
      <c r="E28" s="2">
        <f>VLOOKUP(B28,'[1]19级专硕'!$B$3:$I$27,4,0)</f>
        <v>100</v>
      </c>
      <c r="F28" s="2">
        <f>VLOOKUP(B28,'[1]19级专硕'!$B$3:$I$27,6,0)</f>
        <v>0</v>
      </c>
      <c r="G28" s="2">
        <f>VLOOKUP(B28,'[1]19级专硕'!$B$3:$I$27,8,0)</f>
        <v>20</v>
      </c>
      <c r="H28" s="4" t="s">
        <v>12</v>
      </c>
      <c r="I28" s="2">
        <v>26</v>
      </c>
      <c r="J28" s="6"/>
      <c r="K28" s="7"/>
    </row>
    <row r="29" spans="1:11" ht="25.05" customHeight="1" x14ac:dyDescent="0.25">
      <c r="A29" s="2">
        <v>27</v>
      </c>
      <c r="B29" s="2" t="s">
        <v>155</v>
      </c>
      <c r="C29" s="2">
        <f>VLOOKUP(B29,'[1]19级专硕'!$B$3:$I$27,2,0)</f>
        <v>83</v>
      </c>
      <c r="D29" s="2">
        <v>100</v>
      </c>
      <c r="E29" s="2">
        <f>VLOOKUP(B29,'[1]19级专硕'!$B$3:$I$27,4,0)</f>
        <v>100</v>
      </c>
      <c r="F29" s="2">
        <f>VLOOKUP(B29,'[1]19级专硕'!$B$3:$I$27,6,0)</f>
        <v>0</v>
      </c>
      <c r="G29" s="2">
        <f>VLOOKUP(B29,'[1]19级专硕'!$B$3:$I$27,8,0)</f>
        <v>20</v>
      </c>
      <c r="H29" s="4" t="s">
        <v>23</v>
      </c>
      <c r="I29" s="2">
        <v>27</v>
      </c>
      <c r="J29" s="6"/>
      <c r="K29" s="7"/>
    </row>
    <row r="30" spans="1:11" ht="25.05" customHeight="1" x14ac:dyDescent="0.25">
      <c r="A30" s="2">
        <v>28</v>
      </c>
      <c r="B30" s="2" t="s">
        <v>156</v>
      </c>
      <c r="C30" s="2">
        <f>VLOOKUP(B30,'[1]19级专硕'!$B$3:$I$27,2,0)</f>
        <v>82.3</v>
      </c>
      <c r="D30" s="2">
        <v>100</v>
      </c>
      <c r="E30" s="2">
        <f>VLOOKUP(B30,'[1]19级专硕'!$B$3:$I$27,4,0)</f>
        <v>100</v>
      </c>
      <c r="F30" s="2">
        <f>VLOOKUP(B30,'[1]19级专硕'!$B$3:$I$27,6,0)</f>
        <v>0</v>
      </c>
      <c r="G30" s="2">
        <f>VLOOKUP(B30,'[1]19级专硕'!$B$3:$I$27,8,0)</f>
        <v>20</v>
      </c>
      <c r="H30" s="4" t="s">
        <v>23</v>
      </c>
      <c r="I30" s="2">
        <v>28</v>
      </c>
      <c r="J30" s="6"/>
      <c r="K30" s="7"/>
    </row>
    <row r="31" spans="1:11" x14ac:dyDescent="0.25">
      <c r="A31" s="23" t="s">
        <v>119</v>
      </c>
      <c r="B31" s="24"/>
      <c r="C31" s="24"/>
      <c r="D31" s="24"/>
      <c r="E31" s="24"/>
      <c r="F31" s="24"/>
      <c r="G31" s="24"/>
      <c r="H31" s="24"/>
      <c r="I31" s="24"/>
      <c r="J31" s="24"/>
      <c r="K31" s="25"/>
    </row>
    <row r="32" spans="1:11" x14ac:dyDescent="0.25">
      <c r="A32" s="26"/>
      <c r="B32" s="27"/>
      <c r="C32" s="27"/>
      <c r="D32" s="27"/>
      <c r="E32" s="27"/>
      <c r="F32" s="27"/>
      <c r="G32" s="27"/>
      <c r="H32" s="27"/>
      <c r="I32" s="27"/>
      <c r="J32" s="27"/>
      <c r="K32" s="28"/>
    </row>
  </sheetData>
  <autoFilter ref="A2:J32">
    <sortState ref="A3:J32">
      <sortCondition descending="1" ref="G3:G32"/>
      <sortCondition descending="1" ref="C3:C32"/>
    </sortState>
  </autoFilter>
  <sortState ref="A3:J30">
    <sortCondition ref="I3:I30"/>
  </sortState>
  <mergeCells count="2">
    <mergeCell ref="A1:J1"/>
    <mergeCell ref="A31:K32"/>
  </mergeCells>
  <phoneticPr fontId="13" type="noConversion"/>
  <pageMargins left="0.7" right="0.7" top="0.75" bottom="0.75" header="0.3" footer="0.3"/>
  <pageSetup paperSize="9" scale="8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19学硕</vt:lpstr>
      <vt:lpstr>19仪器</vt:lpstr>
      <vt:lpstr>19专硕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yp</dc:creator>
  <cp:lastModifiedBy>熊柒</cp:lastModifiedBy>
  <dcterms:created xsi:type="dcterms:W3CDTF">2015-06-05T18:19:00Z</dcterms:created>
  <dcterms:modified xsi:type="dcterms:W3CDTF">2021-09-30T09:12:18Z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848FE32D694D446A8E34CB9724D5D7EF</vt:lpwstr>
  </property>
</Properties>
</file>